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科研\小论文\Journal of Cancer - revision\Supplementary Material files\Tables\"/>
    </mc:Choice>
  </mc:AlternateContent>
  <xr:revisionPtr revIDLastSave="0" documentId="13_ncr:1_{35AE0148-3378-4161-BE86-0CD4AD7E6197}" xr6:coauthVersionLast="47" xr6:coauthVersionMax="47" xr10:uidLastSave="{00000000-0000-0000-0000-000000000000}"/>
  <bookViews>
    <workbookView xWindow="-83" yWindow="0" windowWidth="10965" windowHeight="12863" xr2:uid="{00000000-000D-0000-FFFF-FFFF00000000}"/>
  </bookViews>
  <sheets>
    <sheet name="main" sheetId="4" r:id="rId1"/>
    <sheet name="theoretical marker proporti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4" l="1"/>
  <c r="D9" i="4" s="1"/>
  <c r="K9" i="4"/>
  <c r="E9" i="4" s="1"/>
  <c r="L9" i="4"/>
  <c r="F9" i="4" s="1"/>
  <c r="M9" i="4"/>
  <c r="G9" i="4" s="1"/>
  <c r="N9" i="4"/>
  <c r="H9" i="4" s="1"/>
  <c r="I9" i="4"/>
  <c r="C9" i="4" s="1"/>
  <c r="J8" i="4"/>
  <c r="D8" i="4" s="1"/>
  <c r="K8" i="4"/>
  <c r="E8" i="4" s="1"/>
  <c r="L8" i="4"/>
  <c r="F8" i="4" s="1"/>
  <c r="M8" i="4"/>
  <c r="G8" i="4" s="1"/>
  <c r="N8" i="4"/>
  <c r="H8" i="4" s="1"/>
  <c r="I8" i="4"/>
  <c r="C8" i="4" s="1"/>
  <c r="J7" i="4"/>
  <c r="D7" i="4" s="1"/>
  <c r="K7" i="4"/>
  <c r="E7" i="4" s="1"/>
  <c r="L7" i="4"/>
  <c r="F7" i="4" s="1"/>
  <c r="M7" i="4"/>
  <c r="G7" i="4" s="1"/>
  <c r="N7" i="4"/>
  <c r="H7" i="4" s="1"/>
  <c r="I7" i="4"/>
  <c r="C7" i="4" s="1"/>
  <c r="J6" i="4"/>
  <c r="D6" i="4" s="1"/>
  <c r="K6" i="4"/>
  <c r="E6" i="4" s="1"/>
  <c r="L6" i="4"/>
  <c r="F6" i="4" s="1"/>
  <c r="M6" i="4"/>
  <c r="G6" i="4" s="1"/>
  <c r="N6" i="4"/>
  <c r="H6" i="4" s="1"/>
  <c r="I6" i="4"/>
  <c r="C6" i="4" s="1"/>
  <c r="J5" i="4"/>
  <c r="D5" i="4" s="1"/>
  <c r="K5" i="4"/>
  <c r="E5" i="4" s="1"/>
  <c r="L5" i="4"/>
  <c r="F5" i="4" s="1"/>
  <c r="M5" i="4"/>
  <c r="G5" i="4" s="1"/>
  <c r="N5" i="4"/>
  <c r="H5" i="4" s="1"/>
  <c r="I5" i="4"/>
  <c r="C5" i="4" s="1"/>
  <c r="J4" i="4"/>
  <c r="D4" i="4" s="1"/>
  <c r="D10" i="4" s="1"/>
  <c r="K4" i="4"/>
  <c r="E4" i="4" s="1"/>
  <c r="E10" i="4" s="1"/>
  <c r="L4" i="4"/>
  <c r="F4" i="4" s="1"/>
  <c r="F10" i="4" s="1"/>
  <c r="M4" i="4"/>
  <c r="G4" i="4" s="1"/>
  <c r="G10" i="4" s="1"/>
  <c r="N4" i="4"/>
  <c r="H4" i="4" s="1"/>
  <c r="H10" i="4" s="1"/>
  <c r="I4" i="4"/>
  <c r="C4" i="4" s="1"/>
  <c r="C10" i="4" s="1"/>
</calcChain>
</file>

<file path=xl/sharedStrings.xml><?xml version="1.0" encoding="utf-8"?>
<sst xmlns="http://schemas.openxmlformats.org/spreadsheetml/2006/main" count="443" uniqueCount="431">
  <si>
    <r>
      <rPr>
        <b/>
        <sz val="11"/>
        <color theme="1"/>
        <rFont val="Palatino Linotype"/>
        <family val="1"/>
      </rPr>
      <t xml:space="preserve">Table S12. </t>
    </r>
    <r>
      <rPr>
        <sz val="11"/>
        <color theme="1"/>
        <rFont val="Palatino Linotype"/>
        <family val="1"/>
      </rPr>
      <t>The theoretical proportion of marker reads in the healthy cfDNA</t>
    </r>
    <phoneticPr fontId="1" type="noConversion"/>
  </si>
  <si>
    <t>Table S4. Proportional distribution of each biomarker in each sample.</t>
    <phoneticPr fontId="1" type="noConversion"/>
  </si>
  <si>
    <t>name</t>
  </si>
  <si>
    <t>group</t>
  </si>
  <si>
    <t>Thyroid-EP-M-1</t>
    <phoneticPr fontId="1" type="noConversion"/>
  </si>
  <si>
    <t>Thyroid-EP-U-1</t>
    <phoneticPr fontId="1" type="noConversion"/>
  </si>
  <si>
    <t>Thyroid-EP-U-2</t>
    <phoneticPr fontId="1" type="noConversion"/>
  </si>
  <si>
    <t>Thyroid-EP-U-3</t>
    <phoneticPr fontId="1" type="noConversion"/>
  </si>
  <si>
    <t>Pharynx-EP-M-1</t>
    <phoneticPr fontId="1" type="noConversion"/>
  </si>
  <si>
    <t>Pharynx-EP-M-2</t>
    <phoneticPr fontId="1" type="noConversion"/>
  </si>
  <si>
    <t>GSM5652176_Adipocytes-Z000000T7.hg38</t>
  </si>
  <si>
    <t>Adipocytes1</t>
  </si>
  <si>
    <t>GSM5652177_Adipocytes-Z000000T9.hg38</t>
  </si>
  <si>
    <t>Adipocytes2</t>
  </si>
  <si>
    <t>GSM5652178_Adipocytes-Z000000T5.hg38</t>
  </si>
  <si>
    <t>Adipocytes3</t>
  </si>
  <si>
    <t>GSM5652342_Bladder-Epithelial-Z000000QM.hg38</t>
  </si>
  <si>
    <t>Bladder-Ep1</t>
  </si>
  <si>
    <t>GSM5652343_Bladder-Epithelial-Z000000QP.hg38</t>
  </si>
  <si>
    <t>Bladder-Ep2</t>
  </si>
  <si>
    <t>GSM5652344_Bladder-Epithelial-Z0000043F.hg38</t>
  </si>
  <si>
    <t>Bladder-Ep3</t>
  </si>
  <si>
    <t>GSM5652345_Bladder-Epithelial-Z0000044L.hg38</t>
  </si>
  <si>
    <t>Bladder-Ep4</t>
  </si>
  <si>
    <t>GSM5652346_Bladder-Epithelial-Z00000450.hg38</t>
  </si>
  <si>
    <t>Bladder-Ep5</t>
  </si>
  <si>
    <t>GSM5652316_Blood-B-Z000000TX.hg38</t>
  </si>
  <si>
    <t>Blood-B1</t>
  </si>
  <si>
    <t>GSM5652317_Blood-B-Z000000UB.hg38</t>
  </si>
  <si>
    <t>Blood-B2</t>
  </si>
  <si>
    <t>GSM5652318_Blood-B-Z000000UR.hg38</t>
  </si>
  <si>
    <t>Blood-B3</t>
  </si>
  <si>
    <t>GSM5652319_Blood-B-Mem-Z0000041J.hg38</t>
  </si>
  <si>
    <t>Blood-B4</t>
  </si>
  <si>
    <t>GSM5652320_Blood-B-Mem-Z0000041K.hg38</t>
  </si>
  <si>
    <t>Blood-B5</t>
  </si>
  <si>
    <t>GSM5652313_Blood-Granulocytes-Z000000TZ.hg38</t>
  </si>
  <si>
    <t>Blood-Granul1</t>
  </si>
  <si>
    <t>GSM5652314_Blood-Granulocytes-Z000000UD.hg38</t>
  </si>
  <si>
    <t>Blood-Granul2</t>
  </si>
  <si>
    <t>GSM5652315_Blood-Granulocytes-Z000000UT.hg38</t>
  </si>
  <si>
    <t>Blood-Granul3</t>
  </si>
  <si>
    <t>GSM5652302_Blood-Monocytes-Z000000TP.hg38</t>
  </si>
  <si>
    <t>Blood-Mono1</t>
  </si>
  <si>
    <t>GSM5652303_Blood-Monocytes-Z000000U3.hg38</t>
  </si>
  <si>
    <t>Blood-Mono2</t>
  </si>
  <si>
    <t>GSM5652304_Blood-Monocytes-Z000000UH.hg38</t>
  </si>
  <si>
    <t>Blood-Mono3</t>
  </si>
  <si>
    <t>GSM5652305_Colon-Macrophages-Z00000444.hg38</t>
  </si>
  <si>
    <t>Colon-Macroc1</t>
  </si>
  <si>
    <t>GSM5652306_Colon-Macrophages-Z00000446.hg38</t>
  </si>
  <si>
    <t>Colon-Macroc2</t>
  </si>
  <si>
    <t>GSM5652307_Liver-Macrophages-Z0000043P.hg38</t>
  </si>
  <si>
    <t>Liver-Macro</t>
  </si>
  <si>
    <t>GSM5652308_Lung-Alveolar-Macrophages-Z00000448.hg38</t>
  </si>
  <si>
    <t>Lung-Alveo-Macro1</t>
  </si>
  <si>
    <t>GSM5652309_Lung-Alveolar-Macrophages-Z0000044C.hg38</t>
  </si>
  <si>
    <t>Lung-Alveo-Macro2</t>
  </si>
  <si>
    <t>GSM5652310_Lung-Interstitial-Macrophages-Z00000447.hg38</t>
  </si>
  <si>
    <t>Lung-Inter-Macro1</t>
  </si>
  <si>
    <t>GSM5652311_Lung-Interstitial-Macrophages-Z0000044D.hg38</t>
  </si>
  <si>
    <t>Lung-Inter-Macro2</t>
  </si>
  <si>
    <t>GSM5652312_Lung-Interstitial-Macrophages-Z0000044E.hg38</t>
  </si>
  <si>
    <t>Lung-Inter-Macro3</t>
  </si>
  <si>
    <t>GSM5652299_Blood-NK-Z000000TM.hg38</t>
  </si>
  <si>
    <t>Blood-NK1</t>
  </si>
  <si>
    <t>GSM5652300_Blood-NK-Z000000U1.hg38</t>
  </si>
  <si>
    <t>Blood-NK2</t>
  </si>
  <si>
    <t>GSM5652301_Blood-NK-Z000000UF.hg38</t>
  </si>
  <si>
    <t>Blood-NK3</t>
  </si>
  <si>
    <t>GSM5652277_Blood-T-CD3-Z000000TV.hg38</t>
  </si>
  <si>
    <t>Blood-T1</t>
  </si>
  <si>
    <t>GSM5652278_Blood-T-CD3-Z000000UP.hg38</t>
  </si>
  <si>
    <t>Blood-T2</t>
  </si>
  <si>
    <t>GSM5652279_Blood-T-CD4-Z000000TT.hg38</t>
  </si>
  <si>
    <t>Blood-T3</t>
  </si>
  <si>
    <t>GSM5652280_Blood-T-CD4-Z000000U7.hg38</t>
  </si>
  <si>
    <t>Blood-T4</t>
  </si>
  <si>
    <t>GSM5652281_Blood-T-CD4-Z000000UM.hg38</t>
  </si>
  <si>
    <t>Blood-T5</t>
  </si>
  <si>
    <t>GSM5652282_Blood-T-CD8-Z000000TR.hg38</t>
  </si>
  <si>
    <t>Blood-T6</t>
  </si>
  <si>
    <t>GSM5652283_Blood-T-CD8-Z000000U5.hg38</t>
  </si>
  <si>
    <t>Blood-T7</t>
  </si>
  <si>
    <t>GSM5652284_Blood-T-CD8-Z000000UK.hg38</t>
  </si>
  <si>
    <t>Blood-T8</t>
  </si>
  <si>
    <t>GSM5652285_Blood-T-CenMem-CD4-Z00000417.hg38</t>
  </si>
  <si>
    <t>Blood-T9</t>
  </si>
  <si>
    <t>GSM5652286_Blood-T-CenMem-CD4-Z0000041D.hg38</t>
  </si>
  <si>
    <t>Blood-T10</t>
  </si>
  <si>
    <t>GSM5652287_Blood-T-CenMem-CD4-Z0000041N.hg38</t>
  </si>
  <si>
    <t>Blood-T11</t>
  </si>
  <si>
    <t>GSM5652288_Blood-T-Eff-CD8-Z00000419.hg38</t>
  </si>
  <si>
    <t>Blood-T12</t>
  </si>
  <si>
    <t>GSM5652289_Blood-T-Eff-CD8-Z0000041F.hg38</t>
  </si>
  <si>
    <t>Blood-T13</t>
  </si>
  <si>
    <t>GSM5652290_Blood-T-Eff-CD8-Z0000041Q.hg38</t>
  </si>
  <si>
    <t>Blood-T14</t>
  </si>
  <si>
    <t>GSM5652291_Blood-T-EffMem-CD4-Z00000416.hg38</t>
  </si>
  <si>
    <t>Blood-T15</t>
  </si>
  <si>
    <t>Blood-T16</t>
  </si>
  <si>
    <t>GSM5652293_Blood-T-EffMem-CD4-Z0000041M.hg38</t>
  </si>
  <si>
    <t>Blood-T17</t>
  </si>
  <si>
    <t>GSM5652294_Blood-T-EffMem-CD8-Z0000041A.hg38</t>
  </si>
  <si>
    <t>Blood-T18</t>
  </si>
  <si>
    <t>GSM5652295_Blood-T-EffMem-CD8-Z0000041G.hg38</t>
  </si>
  <si>
    <t>Blood-T19</t>
  </si>
  <si>
    <t>GSM5652296_Blood-T-Naive-CD4-Z0000041E.hg38</t>
  </si>
  <si>
    <t>Blood-T-Na茂ve1</t>
  </si>
  <si>
    <t>GSM5652297_Blood-T-Naive-CD8-Z0000041B.hg38</t>
  </si>
  <si>
    <t>Blood-T-Na茂ve2</t>
  </si>
  <si>
    <t>GSM5652298_Blood-T-Naive-CD8-Z0000041H.hg38</t>
  </si>
  <si>
    <t>Blood-T-Na茂ve3</t>
  </si>
  <si>
    <t>GSM5652218_Bone-Osteoblasts-Z0000042Z.hg38</t>
  </si>
  <si>
    <t>Bone-Osteob</t>
  </si>
  <si>
    <t>GSM5652350_Breast-Basal-Epithelial-Z000000V6.hg38</t>
  </si>
  <si>
    <t>Breast-Basal-Ep1</t>
  </si>
  <si>
    <t>GSM5652351_Breast-Basal-Epithelial-Z000000VG.hg38</t>
  </si>
  <si>
    <t>Breast-Basal-Ep2</t>
  </si>
  <si>
    <t>GSM5652352_Breast-Basal-Epithelial-Z000000VL.hg38</t>
  </si>
  <si>
    <t>Breast-Basal-Ep3</t>
  </si>
  <si>
    <t>GSM5652353_Breast-Basal-Epithelial-Z0000043E.hg38</t>
  </si>
  <si>
    <t>Breast-Basal-Ep4</t>
  </si>
  <si>
    <t>GSM5652347_Breast-Luminal-Epithelial-Z000000V2.hg38</t>
  </si>
  <si>
    <t>Breast-Luminal-Ep1</t>
  </si>
  <si>
    <t>GSM5652348_Breast-Luminal-Epithelial-Z000000VJ.hg38</t>
  </si>
  <si>
    <t>Breast-Luminal-Ep2</t>
  </si>
  <si>
    <t>GSM5652349_Breast-Luminal-Epithelial-Z000000VN.hg38</t>
  </si>
  <si>
    <t>Breast-Luminal-Ep3</t>
  </si>
  <si>
    <t>GSM5652370_Colon-Right-Epithelial-Z000000V0.hg38</t>
  </si>
  <si>
    <t>Colon-Ep1</t>
  </si>
  <si>
    <t>GSM5652371_Colon-Right-Epithelial-Z000000V8.hg38</t>
  </si>
  <si>
    <t>Colon-Ep2</t>
  </si>
  <si>
    <t>GSM5652372_Colon-Right-Endocrine-Z0000044S.hg38</t>
  </si>
  <si>
    <t>Colon-Ep3</t>
  </si>
  <si>
    <t>GSM5652373_Colon-Left-Epithelial-Z000000VA.hg38</t>
  </si>
  <si>
    <t>Colon-Ep4</t>
  </si>
  <si>
    <t>GSM5652374_Colon-Left-Endocrine-Z0000044J.hg38</t>
  </si>
  <si>
    <t>Colon-Ep5</t>
  </si>
  <si>
    <t>GSM5652375_Colon-Left-Endocrine-Z0000044T.hg38</t>
  </si>
  <si>
    <t>Colon-Ep6</t>
  </si>
  <si>
    <t>GSM5652376_Colon-Left-Epithelial-Z0000043B.hg38</t>
  </si>
  <si>
    <t>Colon-Ep7</t>
  </si>
  <si>
    <t>GSM5652377_Colon-Left-Epithelial-Z0000043C.hg38</t>
  </si>
  <si>
    <t>Colon-Ep8</t>
  </si>
  <si>
    <t>GSM5652198_Colon-Fibroblasts-Z0000042A.hg38</t>
  </si>
  <si>
    <t>Colon-Fibro1</t>
  </si>
  <si>
    <t>GSM5652199_Colon-Fibroblasts-Z0000042C.hg38</t>
  </si>
  <si>
    <t>Colon-Fibro2</t>
  </si>
  <si>
    <t>GSM5652204_Dermal-Fibroblasts-Z00000423.hg38</t>
  </si>
  <si>
    <t>Dermal-Fibro</t>
  </si>
  <si>
    <t>GSM5652271_Endometrium-Epithelial-Z00000434.hg38</t>
  </si>
  <si>
    <t>Endometrium1</t>
  </si>
  <si>
    <t>GSM5652272_Endometrium-Epithelial-Z00000435.hg38</t>
  </si>
  <si>
    <t>Endometrium2</t>
  </si>
  <si>
    <t>GSM5652273_Endometrium-Epithelial-Z0000043S.hg38</t>
  </si>
  <si>
    <t>Endometrium3</t>
  </si>
  <si>
    <t>GSM5652179_Aorta-Endothel-Z00000422.hg38</t>
  </si>
  <si>
    <t>Aorta-Endo1</t>
  </si>
  <si>
    <t>GSM5652180_Aorta-Endothel-Z0000043G.hg38</t>
  </si>
  <si>
    <t>Aorta-Endo2</t>
  </si>
  <si>
    <t>GSM5652181_Saphenous-Vein-Endothel-Z000000RM.hg38</t>
  </si>
  <si>
    <t>Saphe-Vein-Endo1</t>
  </si>
  <si>
    <t>GSM5652182_Saphenous-Vein-Endothel-Z000000S7.hg38</t>
  </si>
  <si>
    <t>Saphe-Vein-Endo2</t>
  </si>
  <si>
    <t>GSM5652183_Saphenous-Vein-Endothel-Z000000SB.hg38</t>
  </si>
  <si>
    <t>Saphe-Vein-Endo3</t>
  </si>
  <si>
    <t>GSM5652184_Kidney-Glomerular-Endothel-Z000000Q5.hg38</t>
  </si>
  <si>
    <t>Kidney-Glom-Endo1</t>
  </si>
  <si>
    <t>GSM5652185_Kidney-Glomerular-Endothel-Z00000443.hg38</t>
  </si>
  <si>
    <t>Kidney-Glom-Endo2</t>
  </si>
  <si>
    <t>GSM5652186_Kidney-Glomerular-Endothel-Z0000045J.hg38</t>
  </si>
  <si>
    <t>Kidney-Glom-Endo3</t>
  </si>
  <si>
    <t>GSM5652187_Kidney-Tubular-Endothel-Z000000PX.hg38</t>
  </si>
  <si>
    <t>Kidney-Tubu-Endo1</t>
  </si>
  <si>
    <t>GSM5652188_Kidney-Tubular-Endothel-Z000000Q3.hg38</t>
  </si>
  <si>
    <t>Kidney-Tubu-Endo2</t>
  </si>
  <si>
    <t>GSM5652189_Kidney-Tubular-Endothel-Z0000042R.hg38</t>
  </si>
  <si>
    <t>Kidney-Tubu-Endo3</t>
  </si>
  <si>
    <t>GSM5652190_Liver-Endothelium-Z000000RB.hg38</t>
  </si>
  <si>
    <t>Liver-Endo</t>
  </si>
  <si>
    <t>GSM5652194_Pancreas-Endothel-Z0000042D.hg38</t>
  </si>
  <si>
    <t>Pancreas-Endo1</t>
  </si>
  <si>
    <t>GSM5652195_Pancreas-Endothel-Z0000042X.hg38</t>
  </si>
  <si>
    <t>Pancreas-Endo2</t>
  </si>
  <si>
    <t>GSM5652196_Pancreas-Endothel-Z00000430.hg38</t>
  </si>
  <si>
    <t>Pancreas-Endo3</t>
  </si>
  <si>
    <t>GSM5652197_Pancreas-Islet-Endothel-Z0000042Y.hg38</t>
  </si>
  <si>
    <t>Pancreas-Endo4</t>
  </si>
  <si>
    <t>GSM5652321_Epidermal-Keratinocytes-Z00000424.hg38</t>
  </si>
  <si>
    <t>Epid-Kerat</t>
  </si>
  <si>
    <t>GSM5652274_Bone_marrow-Erythrocyte_progenitors-Z000000RF.hg38</t>
  </si>
  <si>
    <t>Eryth-prog1</t>
  </si>
  <si>
    <t>GSM5652275_Bone_marrow-Erythrocyte_progenitors-Z000000RH.hg38</t>
  </si>
  <si>
    <t>Eryth-prog2</t>
  </si>
  <si>
    <t>GSM5652276_Bone_marrow-Erythrocyte_progenitors-Z000000RK.hg38</t>
  </si>
  <si>
    <t>Eryth-prog3</t>
  </si>
  <si>
    <t>GSM5652267_Fallopian-Epithelial-Z000000Q7.hg38</t>
  </si>
  <si>
    <t>Fallopian-Ep1</t>
  </si>
  <si>
    <t>GSM5652268_Fallopian-Epithelial-Z000000S9.hg38</t>
  </si>
  <si>
    <t>Fallopian-Ep2</t>
  </si>
  <si>
    <t>GSM5652269_Fallopian-Epithelial-Z000000UV.hg38</t>
  </si>
  <si>
    <t>Fallopian-Ep3</t>
  </si>
  <si>
    <t>GSM5652358_Gallbladder-Epithelial-Z00000432.hg38</t>
  </si>
  <si>
    <t>Gallbladder</t>
  </si>
  <si>
    <t>GSM5652359_Gastric-fundus-Epithelial-Z000000RX.hg38</t>
  </si>
  <si>
    <t>Gastric-Ep1</t>
  </si>
  <si>
    <t>GSM5652360_Gastric-fundus-Epithelial-Z000000SK.hg38</t>
  </si>
  <si>
    <t>Gastric-Ep2</t>
  </si>
  <si>
    <t>GSM5652361_Gastric-fundus-Epithelial-Z000000SV.hg38</t>
  </si>
  <si>
    <t>Gastric-Ep3</t>
  </si>
  <si>
    <t>GSM5652362_Gastric-body-Epithelial-Z000000SD.hg38</t>
  </si>
  <si>
    <t>Gastric-Ep4</t>
  </si>
  <si>
    <t>GSM5652363_Gastric-body-Epithelial-Z000000SM.hg38</t>
  </si>
  <si>
    <t>Gastric-Ep5</t>
  </si>
  <si>
    <t>GSM5652364_Gastric-body-Epithelial-Z000000ST.hg38</t>
  </si>
  <si>
    <t>Gastric-Ep6</t>
  </si>
  <si>
    <t>GSM5652365_Gastric-antrum-Epithelial-Z000000SF.hg38</t>
  </si>
  <si>
    <t>Gastric-Ep7</t>
  </si>
  <si>
    <t>GSM5652366_Gastric-antrum-Epithelial-Z000000SP.hg38</t>
  </si>
  <si>
    <t>Gastric-Ep8</t>
  </si>
  <si>
    <t>GSM5652367_Gastric-antrum-Epithelial-Z000000SR.hg38</t>
  </si>
  <si>
    <t>Gastric-Ep9</t>
  </si>
  <si>
    <t>GSM5652368_Gastric-antrum-Endocrine-Z00000437.hg38</t>
  </si>
  <si>
    <t>Gastric-Ep10</t>
  </si>
  <si>
    <t>GSM5652369_Gastric-antrum-Endocrine-Z00000438.hg38</t>
  </si>
  <si>
    <t>Gastric-Ep11</t>
  </si>
  <si>
    <t>GSM5652327_Tongue-Epithelial-Z000000QV.hg38</t>
  </si>
  <si>
    <t>Tongue-Ep1</t>
  </si>
  <si>
    <t>GSM5652328_Tongue-Epithelial-Z00000449.hg38</t>
  </si>
  <si>
    <t>Tongue-Ep2</t>
  </si>
  <si>
    <t>GSM5652329_Tongue-Epithelial-Z0000044F.hg38</t>
  </si>
  <si>
    <t>Tongue-Ep3</t>
  </si>
  <si>
    <t>GSM5652330_Tongue_base-Epithelial-Z0000044B.hg38</t>
  </si>
  <si>
    <t>Tongue-base-Ep4</t>
  </si>
  <si>
    <t>GSM5652331_Larynx-Epithelial-Z000000QB.hg38</t>
  </si>
  <si>
    <t>Larynx-Ep</t>
  </si>
  <si>
    <t>GSM5652332_Esophagus-Epithelial-Z000000PZ.hg38</t>
  </si>
  <si>
    <t>Esophagus-Ep1</t>
  </si>
  <si>
    <t>GSM5652333_Esophagus-Epithelial-Z00000426.hg38</t>
  </si>
  <si>
    <t>Esophagus-Ep2</t>
  </si>
  <si>
    <t>GSM5652212_Heart-Cardiomyocyte-Z0000044G.hg38</t>
  </si>
  <si>
    <t>Heart-Cardio1</t>
  </si>
  <si>
    <t>GSM5652213_Heart-Cardiomyocyte-Z0000044K.hg38</t>
  </si>
  <si>
    <t>Heart-Cardio2</t>
  </si>
  <si>
    <t>GSM5652216_Heart-Cardiomyocyte-Z0000044Q.hg38</t>
  </si>
  <si>
    <t>Heart-Cardio3</t>
  </si>
  <si>
    <t>GSM5652217_Heart-Cardiomyocyte-Z0000044R.hg38</t>
  </si>
  <si>
    <t>Heart-Cardio4</t>
  </si>
  <si>
    <t>GSM5652200_Heart-Fibroblasts-Z0000043R.hg38</t>
  </si>
  <si>
    <t>Heart-Fibro1</t>
  </si>
  <si>
    <t>GSM5652201_Heart-Fibroblasts-Z0000041V.hg38</t>
  </si>
  <si>
    <t>Heart-Fibro2</t>
  </si>
  <si>
    <t>GSM5652202_Heart-Fibroblasts-Z0000041W.hg38</t>
  </si>
  <si>
    <t>Heart-Fibro3</t>
  </si>
  <si>
    <t>GSM5652203_Heart-Fibroblasts-Z0000041X.hg38</t>
  </si>
  <si>
    <t>Heart-Fibro4</t>
  </si>
  <si>
    <t>GSM5652256_Kidney-Glomerular-Epithelial-Z0000045K.hg38</t>
  </si>
  <si>
    <t>Kidney-Glom-Ep1</t>
  </si>
  <si>
    <t>GSM5652257_Kidney-Glomerular-Epithelial-Z0000045L.hg38</t>
  </si>
  <si>
    <t>Kidney-Glom-Ep2</t>
  </si>
  <si>
    <t>GSM5652258_Kidney-Tubular-Epithelial-Z000000QH.hg38</t>
  </si>
  <si>
    <t>Kidney-Tubular-Ep1</t>
  </si>
  <si>
    <t>GSM5652259_Kidney-Tubular-Epithelial-Z0000043Z.hg38</t>
  </si>
  <si>
    <t>Kidney-Tubular-Ep2</t>
  </si>
  <si>
    <t>GSM5652260_Kidney-Tubular-Epithelial-Z00000440.hg38</t>
  </si>
  <si>
    <t>Kidney-Tubular-Ep3</t>
  </si>
  <si>
    <t>GSM5652261_Kidney-Glomerular-Podocytes-Z0000042W.hg38</t>
  </si>
  <si>
    <t>Kidney-Glom-Podo1</t>
  </si>
  <si>
    <t>GSM5652262_Kidney-Glomerular-Podocytes-Z00000441.hg38</t>
  </si>
  <si>
    <t>Kidney-Glom-Podo2</t>
  </si>
  <si>
    <t>GSM5652263_Kidney-Glomerular-Podocytes-Z00000442.hg38</t>
  </si>
  <si>
    <t>Kidney-Glom-Podo3</t>
  </si>
  <si>
    <t>GSM5652233_Liver-Hepatocytes-Z000000R3.hg38</t>
  </si>
  <si>
    <t>Liver-Hep1</t>
  </si>
  <si>
    <t>GSM5652234_Liver-Hepatocytes-Z000000T3.hg38</t>
  </si>
  <si>
    <t>Liver-Hep2</t>
  </si>
  <si>
    <t>GSM5652235_Liver-Hepatocytes-Z0000043Q.hg38</t>
  </si>
  <si>
    <t>Liver-Hep3</t>
  </si>
  <si>
    <t>GSM5652236_Liver-Hepatocytes-Z0000044H.hg38</t>
  </si>
  <si>
    <t>Liver-Hep4</t>
  </si>
  <si>
    <t>GSM5652237_Liver-Hepatocytes-Z0000044M.hg38</t>
  </si>
  <si>
    <t>Liver-Hep5</t>
  </si>
  <si>
    <t>GSM5652238_Liver-Hepatocytes-Z00000431.hg38</t>
  </si>
  <si>
    <t>Liver-Hep6</t>
  </si>
  <si>
    <t>GSM5652191_Lung-Alveolar-Endothel-Z000000Q1.hg38</t>
  </si>
  <si>
    <t>Lung-Alv-En1</t>
  </si>
  <si>
    <t>GSM5652192_Lung-Alveolar-Endothel-Z000000QK.hg38</t>
  </si>
  <si>
    <t>Lung-Alv-En2</t>
  </si>
  <si>
    <t>GSM5652193_Lung-Alveolar-Endothel-Z0000045H.hg38</t>
  </si>
  <si>
    <t>Lung-Alv-En3</t>
  </si>
  <si>
    <t>GSM5652354_Lung-Alveolar-Epithelial-Z000000T1.hg38</t>
  </si>
  <si>
    <t>Lung-Alv-Ep1</t>
  </si>
  <si>
    <t>GSM5652355_Lung-Alveolar-Epithelial-Z000000VC.hg38</t>
  </si>
  <si>
    <t>Lung-Alv-Ep2</t>
  </si>
  <si>
    <t>GSM5652356_Lung-Alveolar-Epithelial-Z000000VE.hg38</t>
  </si>
  <si>
    <t>Lung-Alv-Ep3</t>
  </si>
  <si>
    <t>GSM5652357_Lung-Pleura-Z0000042B.hg38</t>
  </si>
  <si>
    <t>Lung-Ple</t>
  </si>
  <si>
    <t>GSM5652335_Lung-Bronchus-Epithelial-Z000000QD.hg38</t>
  </si>
  <si>
    <t>Lung-Ep-Bron1</t>
  </si>
  <si>
    <t>GSM5652336_Lung-Bronchus-Epithelial-Z000000RZ.hg38</t>
  </si>
  <si>
    <t>Lung-Ep-Bron2</t>
  </si>
  <si>
    <t>GSM5652337_Lung-Bronchus-Epithelial-Z000000S5.hg38</t>
  </si>
  <si>
    <t>Lung-Ep-Bron3</t>
  </si>
  <si>
    <t>GSM5652223_Cortex-Neuron-Z000000TF.hg38</t>
  </si>
  <si>
    <t>Neuron1</t>
  </si>
  <si>
    <t>GSM5652224_Neuron-Z000000TH.hg38</t>
  </si>
  <si>
    <t>Neuron2</t>
  </si>
  <si>
    <t>GSM5652225_Cortex-Neuron-Z0000042F.hg38</t>
  </si>
  <si>
    <t>Neuron3</t>
  </si>
  <si>
    <t>GSM5652226_Cortex-Neuron-Z0000042H.hg38</t>
  </si>
  <si>
    <t>Neuron4</t>
  </si>
  <si>
    <t>GSM5652227_Cortex-Neuron-Z0000042J.hg38</t>
  </si>
  <si>
    <t>Neuron5</t>
  </si>
  <si>
    <t>GSM5652228_Cortex-Neuron-Z0000042M.hg38</t>
  </si>
  <si>
    <t>Neuron6</t>
  </si>
  <si>
    <t>GSM5652229_Cortex-Neuron-Z0000042P.hg38</t>
  </si>
  <si>
    <t>Neuron7</t>
  </si>
  <si>
    <t>GSM5652230_Cortex-Neuron-Z0000042K.hg38</t>
  </si>
  <si>
    <t>Neuron8</t>
  </si>
  <si>
    <t>GSM5652231_Cerebellum-Neuron-Z000000TB.hg38</t>
  </si>
  <si>
    <t>Neuron-Bulk1</t>
  </si>
  <si>
    <t>GSM5652232_Cortex-Neuron-Z000000TD.hg38</t>
  </si>
  <si>
    <t>Neuron-Bulk2</t>
  </si>
  <si>
    <t>GSM5652219_Oligodendrocytes-Z000000TK.hg38</t>
  </si>
  <si>
    <t>Oligodend1</t>
  </si>
  <si>
    <t>GSM5652220_Oligodendrocytes-Z0000042E.hg38</t>
  </si>
  <si>
    <t>Oligodend2</t>
  </si>
  <si>
    <t>GSM5652221_Oligodendrocytes-Z0000042L.hg38</t>
  </si>
  <si>
    <t>Oligodend3</t>
  </si>
  <si>
    <t>GSM5652222_Oligodendrocytes-Z0000042N.hg38</t>
  </si>
  <si>
    <t>Oligodend4</t>
  </si>
  <si>
    <t>GSM5652270_Ovary-Epithelial-Z000000QT.hg38</t>
  </si>
  <si>
    <t>Ovary-Ep</t>
  </si>
  <si>
    <t>GSM5652243_Pancreas-Acinar-Z000000QX.hg38</t>
  </si>
  <si>
    <t>Pancreas-Acinar1</t>
  </si>
  <si>
    <t>GSM5652244_Pancreas-Acinar-Z0000043W.hg38</t>
  </si>
  <si>
    <t>Pancreas-Acinar2</t>
  </si>
  <si>
    <t>GSM5652245_Pancreas-Acinar-Z0000043X.hg38</t>
  </si>
  <si>
    <t>Pancreas-Acinar3</t>
  </si>
  <si>
    <t>GSM5652246_Pancreas-Acinar-Z0000043Y.hg38</t>
  </si>
  <si>
    <t>Pancreas-Acinar4</t>
  </si>
  <si>
    <t>GSM5652253_Pancreas-Alpha-Z00000453.hg38</t>
  </si>
  <si>
    <t>Pancreas-Alpha1</t>
  </si>
  <si>
    <t>GSM5652254_Pancreas-Alpha-Z00000456.hg38</t>
  </si>
  <si>
    <t>Pancreas-Alpha2</t>
  </si>
  <si>
    <t>GSM5652255_Pancreas-Alpha-Z00000459.hg38</t>
  </si>
  <si>
    <t>Pancreas-Alpha3</t>
  </si>
  <si>
    <t>GSM5652250_Pancreas-Beta-Z00000452.hg38</t>
  </si>
  <si>
    <t>Pancreas-Beta1</t>
  </si>
  <si>
    <t>GSM5652251_Pancreas-Beta-Z00000455.hg38</t>
  </si>
  <si>
    <t>Pancreas-Beta2</t>
  </si>
  <si>
    <t>GSM5652252_Pancreas-Beta-Z00000458.hg38</t>
  </si>
  <si>
    <t>Pancreas-Beta3</t>
  </si>
  <si>
    <t>GSM5652247_Pancreas-Delta-Z00000451.hg38</t>
  </si>
  <si>
    <t>Pancreas-Delta1</t>
  </si>
  <si>
    <t>GSM5652248_Pancreas-Delta-Z00000454.hg38</t>
  </si>
  <si>
    <t>Pancreas-Delta2</t>
  </si>
  <si>
    <t>GSM5652249_Pancreas-Delta-Z00000457.hg38</t>
  </si>
  <si>
    <t>Pancreas-Delta3</t>
  </si>
  <si>
    <t>GSM5652239_Pancreas-Duct-Z0000043T.hg38</t>
  </si>
  <si>
    <t>Pancreas-Duct1</t>
  </si>
  <si>
    <t>GSM5652240_Pancreas-Duct-Z0000043U.hg38</t>
  </si>
  <si>
    <t>Pancreas-Duct2</t>
  </si>
  <si>
    <t>GSM5652241_Pancreas-Duct-Z0000043V.hg38</t>
  </si>
  <si>
    <t>Pancreas-Duct3</t>
  </si>
  <si>
    <t>GSM5652242_Pancreas-Duct-Z000000QZ.hg38</t>
  </si>
  <si>
    <t>Pancreas-Duct4</t>
  </si>
  <si>
    <t>GSM5652334_Pharynx-Epithelial-Z0000044A.hg38</t>
  </si>
  <si>
    <t>Pharynx</t>
  </si>
  <si>
    <t>GSM5652338_Prostate-Epithelial-Z000000RV.hg38</t>
  </si>
  <si>
    <t>Prostate-Ep1</t>
  </si>
  <si>
    <t>GSM5652339_Prostate-Epithelial-Z000000S3.hg38</t>
  </si>
  <si>
    <t>Prostate-Ep2</t>
  </si>
  <si>
    <t>GSM5652340_Prostate-Epithelial-Z0000045F.hg38</t>
  </si>
  <si>
    <t>Prostate-Ep3</t>
  </si>
  <si>
    <t>GSM5652341_Prostate-Epithelial-Z0000045G.hg38</t>
  </si>
  <si>
    <t>Prostate-Ep4</t>
  </si>
  <si>
    <t>GSM5652205_Skeletal-Muscle-Z00000427.hg38</t>
  </si>
  <si>
    <t>Skeletal-Musc1</t>
  </si>
  <si>
    <t>GSM5652206_Skeletal-Muscle-Z00000429.hg38</t>
  </si>
  <si>
    <t>Skeletal-Musc2</t>
  </si>
  <si>
    <t>GSM5652378_Small-int-Epithelial-Z0000042V.hg38</t>
  </si>
  <si>
    <t>Small-Int-Ep1</t>
  </si>
  <si>
    <t>GSM5652379_Small-int-Epithelial-Z000000RT.hg38</t>
  </si>
  <si>
    <t>Small-Int-Ep2</t>
  </si>
  <si>
    <t>GSM5652380_Small-int-Epithelial-Z000000UW.hg38</t>
  </si>
  <si>
    <t>Small-Int-Ep3</t>
  </si>
  <si>
    <t>GSM5652381_Small-int-Epithelial-Z000000UY.hg38</t>
  </si>
  <si>
    <t>Small-Int-Ep4</t>
  </si>
  <si>
    <t>Small-Int-En</t>
  </si>
  <si>
    <t>GSM5652207_Aorta-Smooth-Muscle-Z0000041U.hg38</t>
  </si>
  <si>
    <t>Smooth-Musc1</t>
  </si>
  <si>
    <t>GSM5652208_Coronary-Artery-Smooth-Muscle-Z00000420.hg38</t>
  </si>
  <si>
    <t>Smooth-Musc2</t>
  </si>
  <si>
    <t>GSM5652209_Bladder-Smooth-Muscle-Z0000041Z.hg38</t>
  </si>
  <si>
    <t>Smooth-Musc3</t>
  </si>
  <si>
    <t>GSM5652210_Prostate-Smooth-Muscle-Z0000041Y.hg38</t>
  </si>
  <si>
    <t>Smooth-Musc4</t>
  </si>
  <si>
    <t>GSM5652211_Lung-Bronchus-Smooth-Muscle-Z00000421.hg38</t>
  </si>
  <si>
    <t>Smooth-Musc5</t>
  </si>
  <si>
    <t>GSM5652264_Thyroid-Epithelial-Z0000042S.hg38</t>
  </si>
  <si>
    <t>Thyroid-Ep1</t>
  </si>
  <si>
    <t>GSM5652265_Thyroid-Epithelial-Z0000042T.hg38</t>
  </si>
  <si>
    <t>Thyroid-Ep2</t>
  </si>
  <si>
    <t>GSM5652266_Thyroid-Epithelial-Z0000042U.hg38</t>
  </si>
  <si>
    <t>Thyroid-Ep3</t>
  </si>
  <si>
    <t>GSM5652322_Tonsil-Palatine-Epithelial-Z000000QF.hg38</t>
  </si>
  <si>
    <t>Tonsil-Palatine-Ep1</t>
  </si>
  <si>
    <t>GSM5652323_Tonsil-Palatine-Epithelial-Z000000RP.hg38</t>
  </si>
  <si>
    <t>Tonsil-Palatine-Ep2</t>
  </si>
  <si>
    <t>GSM5652324_Tonsil-Palatine-Epithelial-Z000000RR.hg38</t>
  </si>
  <si>
    <t>Tonsil-Palatine-Ep3</t>
  </si>
  <si>
    <t>GSM5652325_Tonsil-Pharyngeal-Epithelial-Z000000Q9.hg38</t>
  </si>
  <si>
    <t>Tonsil-Pharyngeal-Ep4</t>
  </si>
  <si>
    <t>GSM5652326_Tonsil-Pharyngeal-Epithelial-Z000000S1.hg38</t>
  </si>
  <si>
    <t>Tonsil-Pharyngeal-Ep5</t>
  </si>
  <si>
    <t>proportion</t>
    <phoneticPr fontId="1" type="noConversion"/>
  </si>
  <si>
    <t>Component</t>
    <phoneticPr fontId="1" type="noConversion"/>
  </si>
  <si>
    <t>granulocytes</t>
    <phoneticPr fontId="1" type="noConversion"/>
  </si>
  <si>
    <t>GSM5652292_Blood-T-EffMem-CD4-Z0000041C.hg38</t>
    <phoneticPr fontId="1" type="noConversion"/>
  </si>
  <si>
    <t>GSM5652382_Small-int-Endocrine-Z00000436.hg38</t>
    <phoneticPr fontId="1" type="noConversion"/>
  </si>
  <si>
    <t>endothelium</t>
    <phoneticPr fontId="1" type="noConversion"/>
  </si>
  <si>
    <t>erythrocytes progenitor</t>
    <phoneticPr fontId="1" type="noConversion"/>
  </si>
  <si>
    <t>monocytes/macrophages</t>
    <phoneticPr fontId="1" type="noConversion"/>
  </si>
  <si>
    <t xml:space="preserve">hepatocytes </t>
    <phoneticPr fontId="1" type="noConversion"/>
  </si>
  <si>
    <t>The theoretical marker proportion</t>
    <phoneticPr fontId="1" type="noConversion"/>
  </si>
  <si>
    <t>Sum</t>
    <phoneticPr fontId="1" type="noConversion"/>
  </si>
  <si>
    <t>lymphocytes-NK cells</t>
    <phoneticPr fontId="1" type="noConversion"/>
  </si>
  <si>
    <t>The theoretical proportion of marker reads in the healthy cfDNA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</si>
</sst>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  <font>
      <sz val="10.5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0727F-91FD-4F2D-A0D5-E30158C81DD8}">
  <dimension ref="A1:R199"/>
  <sheetViews>
    <sheetView tabSelected="1" workbookViewId="0">
      <selection activeCell="A20" sqref="A20"/>
    </sheetView>
  </sheetViews>
  <sheetFormatPr defaultRowHeight="13.9" x14ac:dyDescent="0.4"/>
  <cols>
    <col min="1" max="1" width="22" bestFit="1" customWidth="1"/>
    <col min="2" max="2" width="10.1328125" bestFit="1" customWidth="1"/>
    <col min="3" max="3" width="15.46484375" bestFit="1" customWidth="1"/>
    <col min="4" max="6" width="15" bestFit="1" customWidth="1"/>
    <col min="7" max="8" width="15.796875" bestFit="1" customWidth="1"/>
    <col min="9" max="9" width="15.46484375" bestFit="1" customWidth="1"/>
    <col min="10" max="12" width="15" bestFit="1" customWidth="1"/>
    <col min="13" max="14" width="15.796875" bestFit="1" customWidth="1"/>
  </cols>
  <sheetData>
    <row r="1" spans="1:18" ht="15.4" customHeight="1" x14ac:dyDescent="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8" ht="15.4" customHeight="1" x14ac:dyDescent="0.4">
      <c r="A2" s="4"/>
      <c r="B2" s="4"/>
      <c r="C2" s="10" t="s">
        <v>430</v>
      </c>
      <c r="D2" s="10"/>
      <c r="E2" s="10"/>
      <c r="F2" s="10"/>
      <c r="G2" s="10"/>
      <c r="H2" s="10"/>
      <c r="I2" s="7" t="s">
        <v>427</v>
      </c>
      <c r="J2" s="7"/>
      <c r="K2" s="7"/>
      <c r="L2" s="7"/>
      <c r="M2" s="7"/>
      <c r="N2" s="7"/>
    </row>
    <row r="3" spans="1:18" ht="13.9" customHeight="1" x14ac:dyDescent="0.4">
      <c r="A3" s="3" t="s">
        <v>419</v>
      </c>
      <c r="B3" s="3" t="s">
        <v>418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3" t="s">
        <v>4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5"/>
      <c r="P3" s="5"/>
      <c r="Q3" s="5"/>
      <c r="R3" s="5"/>
    </row>
    <row r="4" spans="1:18" ht="14.65" customHeight="1" x14ac:dyDescent="0.4">
      <c r="A4" s="3" t="s">
        <v>420</v>
      </c>
      <c r="B4" s="3">
        <v>0.32</v>
      </c>
      <c r="C4" s="3">
        <f>$B4*I4</f>
        <v>0</v>
      </c>
      <c r="D4" s="3">
        <f t="shared" ref="D4:H4" si="0">$B4*J4</f>
        <v>0</v>
      </c>
      <c r="E4" s="3">
        <f t="shared" si="0"/>
        <v>0</v>
      </c>
      <c r="F4" s="3">
        <f t="shared" si="0"/>
        <v>0</v>
      </c>
      <c r="G4" s="3">
        <f t="shared" si="0"/>
        <v>0</v>
      </c>
      <c r="H4" s="3">
        <f t="shared" si="0"/>
        <v>0</v>
      </c>
      <c r="I4" s="3">
        <f>AVERAGE('theoretical marker proportion'!C16:C18)</f>
        <v>0</v>
      </c>
      <c r="J4" s="3">
        <f>AVERAGE('theoretical marker proportion'!D16:D18)</f>
        <v>0</v>
      </c>
      <c r="K4" s="3">
        <f>AVERAGE('theoretical marker proportion'!E16:E18)</f>
        <v>0</v>
      </c>
      <c r="L4" s="3">
        <f>AVERAGE('theoretical marker proportion'!F16:F18)</f>
        <v>0</v>
      </c>
      <c r="M4" s="3">
        <f>AVERAGE('theoretical marker proportion'!G16:G18)</f>
        <v>0</v>
      </c>
      <c r="N4" s="3">
        <f>AVERAGE('theoretical marker proportion'!H16:H18)</f>
        <v>0</v>
      </c>
    </row>
    <row r="5" spans="1:18" ht="14.65" customHeight="1" x14ac:dyDescent="0.4">
      <c r="A5" s="6" t="s">
        <v>424</v>
      </c>
      <c r="B5" s="3">
        <v>0.3</v>
      </c>
      <c r="C5" s="3">
        <f t="shared" ref="C5:C7" si="1">$B5*I5</f>
        <v>0</v>
      </c>
      <c r="D5" s="3">
        <f t="shared" ref="D5:D7" si="2">$B5*J5</f>
        <v>0</v>
      </c>
      <c r="E5" s="3">
        <f t="shared" ref="E5:E7" si="3">$B5*K5</f>
        <v>0</v>
      </c>
      <c r="F5" s="3">
        <f t="shared" ref="F5:F7" si="4">$B5*L5</f>
        <v>2.7027027027026998E-3</v>
      </c>
      <c r="G5" s="3">
        <f t="shared" ref="G5:G7" si="5">$B5*M5</f>
        <v>0</v>
      </c>
      <c r="H5" s="3">
        <f t="shared" ref="H5:H7" si="6">$B5*N5</f>
        <v>0</v>
      </c>
      <c r="I5" s="3">
        <f>AVERAGE('theoretical marker proportion'!C94:C96)</f>
        <v>0</v>
      </c>
      <c r="J5" s="3">
        <f>AVERAGE('theoretical marker proportion'!D94:D96)</f>
        <v>0</v>
      </c>
      <c r="K5" s="3">
        <f>AVERAGE('theoretical marker proportion'!E94:E96)</f>
        <v>0</v>
      </c>
      <c r="L5" s="3">
        <f>AVERAGE('theoretical marker proportion'!F94:F96)</f>
        <v>9.0090090090090003E-3</v>
      </c>
      <c r="M5" s="3">
        <f>AVERAGE('theoretical marker proportion'!G94:G96)</f>
        <v>0</v>
      </c>
      <c r="N5" s="3">
        <f>AVERAGE('theoretical marker proportion'!H94:H96)</f>
        <v>0</v>
      </c>
    </row>
    <row r="6" spans="1:18" ht="14.65" customHeight="1" x14ac:dyDescent="0.4">
      <c r="A6" s="6" t="s">
        <v>425</v>
      </c>
      <c r="B6" s="3">
        <v>0.11</v>
      </c>
      <c r="C6" s="3">
        <f t="shared" si="1"/>
        <v>0</v>
      </c>
      <c r="D6" s="3">
        <f t="shared" si="2"/>
        <v>0</v>
      </c>
      <c r="E6" s="3">
        <f t="shared" si="3"/>
        <v>0</v>
      </c>
      <c r="F6" s="3">
        <f t="shared" si="4"/>
        <v>0</v>
      </c>
      <c r="G6" s="3">
        <f t="shared" si="5"/>
        <v>0</v>
      </c>
      <c r="H6" s="3">
        <f t="shared" si="6"/>
        <v>0</v>
      </c>
      <c r="I6" s="3">
        <f>AVERAGE('theoretical marker proportion'!C19:C29)</f>
        <v>0</v>
      </c>
      <c r="J6" s="3">
        <f>AVERAGE('theoretical marker proportion'!D19:D29)</f>
        <v>0</v>
      </c>
      <c r="K6" s="3">
        <f>AVERAGE('theoretical marker proportion'!E19:E29)</f>
        <v>0</v>
      </c>
      <c r="L6" s="3">
        <f>AVERAGE('theoretical marker proportion'!F19:F29)</f>
        <v>0</v>
      </c>
      <c r="M6" s="3">
        <f>AVERAGE('theoretical marker proportion'!G19:G29)</f>
        <v>0</v>
      </c>
      <c r="N6" s="3">
        <f>AVERAGE('theoretical marker proportion'!H19:H29)</f>
        <v>0</v>
      </c>
    </row>
    <row r="7" spans="1:18" ht="14.65" customHeight="1" x14ac:dyDescent="0.4">
      <c r="A7" s="6" t="s">
        <v>423</v>
      </c>
      <c r="B7" s="3">
        <v>0.09</v>
      </c>
      <c r="C7" s="3">
        <f t="shared" si="1"/>
        <v>0</v>
      </c>
      <c r="D7" s="3">
        <f t="shared" si="2"/>
        <v>0</v>
      </c>
      <c r="E7" s="3">
        <f t="shared" si="3"/>
        <v>0</v>
      </c>
      <c r="F7" s="3">
        <f t="shared" si="4"/>
        <v>0</v>
      </c>
      <c r="G7" s="3">
        <f t="shared" si="5"/>
        <v>6.8837412587412542E-4</v>
      </c>
      <c r="H7" s="3">
        <f t="shared" si="6"/>
        <v>0</v>
      </c>
      <c r="I7" s="3">
        <f>AVERAGE('theoretical marker proportion'!C77:C92)</f>
        <v>0</v>
      </c>
      <c r="J7" s="3">
        <f>AVERAGE('theoretical marker proportion'!D77:D92)</f>
        <v>0</v>
      </c>
      <c r="K7" s="3">
        <f>AVERAGE('theoretical marker proportion'!E77:E92)</f>
        <v>0</v>
      </c>
      <c r="L7" s="3">
        <f>AVERAGE('theoretical marker proportion'!F77:F92)</f>
        <v>0</v>
      </c>
      <c r="M7" s="3">
        <f>AVERAGE('theoretical marker proportion'!G77:G92)</f>
        <v>7.6486013986013937E-3</v>
      </c>
      <c r="N7" s="3">
        <f>AVERAGE('theoretical marker proportion'!H77:H92)</f>
        <v>0</v>
      </c>
    </row>
    <row r="8" spans="1:18" ht="14.65" customHeight="1" x14ac:dyDescent="0.4">
      <c r="A8" s="6" t="s">
        <v>426</v>
      </c>
      <c r="B8" s="3">
        <v>0.05</v>
      </c>
      <c r="C8" s="3">
        <f>$B8*I8</f>
        <v>0</v>
      </c>
      <c r="D8" s="3">
        <f>$B8*J8</f>
        <v>0</v>
      </c>
      <c r="E8" s="3">
        <f>$B8*K8</f>
        <v>0</v>
      </c>
      <c r="F8" s="3">
        <f>$B8*L8</f>
        <v>0</v>
      </c>
      <c r="G8" s="3">
        <f>$B8*M8</f>
        <v>0</v>
      </c>
      <c r="H8" s="3">
        <f>$B8*N8</f>
        <v>0</v>
      </c>
      <c r="I8" s="3">
        <f>AVERAGE('theoretical marker proportion'!C135:C140)</f>
        <v>0</v>
      </c>
      <c r="J8" s="3">
        <f>AVERAGE('theoretical marker proportion'!D135:D140)</f>
        <v>0</v>
      </c>
      <c r="K8" s="3">
        <f>AVERAGE('theoretical marker proportion'!E135:E140)</f>
        <v>0</v>
      </c>
      <c r="L8" s="3">
        <f>AVERAGE('theoretical marker proportion'!F135:F140)</f>
        <v>0</v>
      </c>
      <c r="M8" s="3">
        <f>AVERAGE('theoretical marker proportion'!G135:G140)</f>
        <v>0</v>
      </c>
      <c r="N8" s="3">
        <f>AVERAGE('theoretical marker proportion'!H135:H140)</f>
        <v>0</v>
      </c>
    </row>
    <row r="9" spans="1:18" ht="14.65" customHeight="1" x14ac:dyDescent="0.4">
      <c r="A9" s="6" t="s">
        <v>429</v>
      </c>
      <c r="B9" s="3">
        <v>0.02</v>
      </c>
      <c r="C9" s="3">
        <f>$B9*I9</f>
        <v>0</v>
      </c>
      <c r="D9" s="3">
        <f>$B9*J9</f>
        <v>0</v>
      </c>
      <c r="E9" s="3">
        <f>$B9*K9</f>
        <v>0</v>
      </c>
      <c r="F9" s="3">
        <f>$B9*L9</f>
        <v>0</v>
      </c>
      <c r="G9" s="3">
        <f>$B9*M9</f>
        <v>0</v>
      </c>
      <c r="H9" s="3">
        <f>$B9*N9</f>
        <v>0</v>
      </c>
      <c r="I9" s="3">
        <f>AVERAGE('theoretical marker proportion'!C30:C32)</f>
        <v>0</v>
      </c>
      <c r="J9" s="3">
        <f>AVERAGE('theoretical marker proportion'!D30:D32)</f>
        <v>0</v>
      </c>
      <c r="K9" s="3">
        <f>AVERAGE('theoretical marker proportion'!E30:E32)</f>
        <v>0</v>
      </c>
      <c r="L9" s="3">
        <f>AVERAGE('theoretical marker proportion'!F30:F32)</f>
        <v>0</v>
      </c>
      <c r="M9" s="3">
        <f>AVERAGE('theoretical marker proportion'!G30:G32)</f>
        <v>0</v>
      </c>
      <c r="N9" s="3">
        <f>AVERAGE('theoretical marker proportion'!H30:H32)</f>
        <v>0</v>
      </c>
    </row>
    <row r="10" spans="1:18" x14ac:dyDescent="0.4">
      <c r="A10" s="8" t="s">
        <v>428</v>
      </c>
      <c r="B10" s="8"/>
      <c r="C10" s="9">
        <f>SUM(C4:C9)</f>
        <v>0</v>
      </c>
      <c r="D10" s="9">
        <f>SUM(D4:D9)</f>
        <v>0</v>
      </c>
      <c r="E10" s="9">
        <f>SUM(E4:E9)</f>
        <v>0</v>
      </c>
      <c r="F10" s="9">
        <f>SUM(F4:F9)</f>
        <v>2.7027027027026998E-3</v>
      </c>
      <c r="G10" s="9">
        <f>SUM(G4:G9)</f>
        <v>6.8837412587412542E-4</v>
      </c>
      <c r="H10" s="9">
        <f>SUM(H4:H9)</f>
        <v>0</v>
      </c>
    </row>
    <row r="11" spans="1:18" x14ac:dyDescent="0.4">
      <c r="A11" s="3"/>
      <c r="B11" s="3"/>
      <c r="C11" s="3"/>
      <c r="D11" s="3"/>
      <c r="E11" s="3"/>
      <c r="F11" s="3"/>
      <c r="G11" s="3"/>
    </row>
    <row r="12" spans="1:18" x14ac:dyDescent="0.4">
      <c r="A12" s="3"/>
      <c r="B12" s="3"/>
      <c r="C12" s="3"/>
      <c r="D12" s="3"/>
      <c r="E12" s="3"/>
      <c r="F12" s="3"/>
      <c r="G12" s="3"/>
    </row>
    <row r="13" spans="1:18" x14ac:dyDescent="0.4">
      <c r="A13" s="3"/>
      <c r="B13" s="3"/>
      <c r="C13" s="3"/>
      <c r="D13" s="3"/>
      <c r="E13" s="3"/>
      <c r="F13" s="3"/>
      <c r="G13" s="3"/>
    </row>
    <row r="14" spans="1:18" x14ac:dyDescent="0.4">
      <c r="A14" s="3"/>
      <c r="B14" s="3"/>
      <c r="C14" s="3"/>
      <c r="D14" s="3"/>
      <c r="E14" s="3"/>
      <c r="F14" s="3"/>
      <c r="G14" s="3"/>
    </row>
    <row r="15" spans="1:18" x14ac:dyDescent="0.4">
      <c r="A15" s="3"/>
      <c r="B15" s="3"/>
      <c r="C15" s="3"/>
      <c r="D15" s="3"/>
      <c r="E15" s="3"/>
      <c r="F15" s="3"/>
      <c r="G15" s="3"/>
    </row>
    <row r="16" spans="1:18" x14ac:dyDescent="0.4">
      <c r="A16" s="3"/>
      <c r="B16" s="3"/>
      <c r="C16" s="3"/>
      <c r="D16" s="3"/>
      <c r="E16" s="3"/>
      <c r="F16" s="3"/>
      <c r="G16" s="3"/>
    </row>
    <row r="17" spans="1:7" x14ac:dyDescent="0.4">
      <c r="A17" s="3"/>
      <c r="B17" s="3"/>
      <c r="C17" s="3"/>
      <c r="D17" s="3"/>
      <c r="E17" s="3"/>
      <c r="F17" s="3"/>
      <c r="G17" s="3"/>
    </row>
    <row r="18" spans="1:7" x14ac:dyDescent="0.4">
      <c r="A18" s="3"/>
      <c r="B18" s="3"/>
      <c r="C18" s="3"/>
      <c r="D18" s="3"/>
      <c r="E18" s="3"/>
      <c r="F18" s="3"/>
      <c r="G18" s="3"/>
    </row>
    <row r="19" spans="1:7" x14ac:dyDescent="0.4">
      <c r="A19" s="3"/>
      <c r="B19" s="3"/>
      <c r="C19" s="3"/>
      <c r="D19" s="3"/>
      <c r="E19" s="3"/>
      <c r="F19" s="3"/>
      <c r="G19" s="3"/>
    </row>
    <row r="20" spans="1:7" x14ac:dyDescent="0.4">
      <c r="A20" s="3"/>
      <c r="B20" s="3"/>
      <c r="C20" s="3"/>
      <c r="D20" s="3"/>
      <c r="E20" s="3"/>
      <c r="F20" s="3"/>
      <c r="G20" s="3"/>
    </row>
    <row r="21" spans="1:7" x14ac:dyDescent="0.4">
      <c r="A21" s="3"/>
      <c r="B21" s="3"/>
      <c r="C21" s="3"/>
      <c r="D21" s="3"/>
      <c r="E21" s="3"/>
      <c r="F21" s="3"/>
      <c r="G21" s="3"/>
    </row>
    <row r="22" spans="1:7" x14ac:dyDescent="0.4">
      <c r="A22" s="3"/>
      <c r="B22" s="3"/>
      <c r="C22" s="3"/>
      <c r="D22" s="3"/>
      <c r="E22" s="3"/>
      <c r="F22" s="3"/>
      <c r="G22" s="3"/>
    </row>
    <row r="23" spans="1:7" x14ac:dyDescent="0.4">
      <c r="A23" s="3"/>
      <c r="B23" s="3"/>
      <c r="C23" s="3"/>
      <c r="D23" s="3"/>
      <c r="E23" s="3"/>
      <c r="F23" s="3"/>
      <c r="G23" s="3"/>
    </row>
    <row r="24" spans="1:7" x14ac:dyDescent="0.4">
      <c r="A24" s="3"/>
      <c r="B24" s="3"/>
      <c r="C24" s="3"/>
      <c r="D24" s="3"/>
      <c r="E24" s="3"/>
      <c r="F24" s="3"/>
      <c r="G24" s="3"/>
    </row>
    <row r="25" spans="1:7" x14ac:dyDescent="0.4">
      <c r="A25" s="3"/>
      <c r="B25" s="3"/>
      <c r="C25" s="3"/>
      <c r="D25" s="3"/>
      <c r="E25" s="3"/>
      <c r="F25" s="3"/>
      <c r="G25" s="3"/>
    </row>
    <row r="26" spans="1:7" x14ac:dyDescent="0.4">
      <c r="A26" s="3"/>
      <c r="B26" s="3"/>
      <c r="C26" s="3"/>
      <c r="D26" s="3"/>
      <c r="E26" s="3"/>
      <c r="F26" s="3"/>
      <c r="G26" s="3"/>
    </row>
    <row r="27" spans="1:7" x14ac:dyDescent="0.4">
      <c r="A27" s="3"/>
      <c r="B27" s="3"/>
      <c r="C27" s="3"/>
      <c r="D27" s="3"/>
      <c r="E27" s="3"/>
      <c r="F27" s="3"/>
      <c r="G27" s="3"/>
    </row>
    <row r="28" spans="1:7" x14ac:dyDescent="0.4">
      <c r="A28" s="3"/>
      <c r="B28" s="3"/>
      <c r="C28" s="3"/>
      <c r="D28" s="3"/>
      <c r="E28" s="3"/>
      <c r="F28" s="3"/>
      <c r="G28" s="3"/>
    </row>
    <row r="29" spans="1:7" x14ac:dyDescent="0.4">
      <c r="A29" s="3"/>
      <c r="B29" s="3"/>
      <c r="C29" s="3"/>
      <c r="D29" s="3"/>
      <c r="E29" s="3"/>
      <c r="F29" s="3"/>
      <c r="G29" s="3"/>
    </row>
    <row r="30" spans="1:7" x14ac:dyDescent="0.4">
      <c r="A30" s="3"/>
      <c r="B30" s="3"/>
      <c r="C30" s="3"/>
      <c r="D30" s="3"/>
      <c r="E30" s="3"/>
      <c r="F30" s="3"/>
      <c r="G30" s="3"/>
    </row>
    <row r="31" spans="1:7" x14ac:dyDescent="0.4">
      <c r="A31" s="3"/>
      <c r="B31" s="3"/>
      <c r="C31" s="3"/>
      <c r="D31" s="3"/>
      <c r="E31" s="3"/>
      <c r="F31" s="3"/>
      <c r="G31" s="3"/>
    </row>
    <row r="32" spans="1:7" x14ac:dyDescent="0.4">
      <c r="A32" s="3"/>
      <c r="B32" s="3"/>
      <c r="C32" s="3"/>
      <c r="D32" s="3"/>
      <c r="E32" s="3"/>
      <c r="F32" s="3"/>
      <c r="G32" s="3"/>
    </row>
    <row r="33" spans="1:7" x14ac:dyDescent="0.4">
      <c r="A33" s="3"/>
      <c r="B33" s="3"/>
      <c r="C33" s="3"/>
      <c r="D33" s="3"/>
      <c r="E33" s="3"/>
      <c r="F33" s="3"/>
      <c r="G33" s="3"/>
    </row>
    <row r="34" spans="1:7" x14ac:dyDescent="0.4">
      <c r="A34" s="3"/>
      <c r="B34" s="3"/>
      <c r="C34" s="3"/>
      <c r="D34" s="3"/>
      <c r="E34" s="3"/>
      <c r="F34" s="3"/>
      <c r="G34" s="3"/>
    </row>
    <row r="35" spans="1:7" x14ac:dyDescent="0.4">
      <c r="A35" s="3"/>
      <c r="B35" s="3"/>
      <c r="C35" s="3"/>
      <c r="D35" s="3"/>
      <c r="E35" s="3"/>
      <c r="F35" s="3"/>
      <c r="G35" s="3"/>
    </row>
    <row r="36" spans="1:7" x14ac:dyDescent="0.4">
      <c r="A36" s="3"/>
      <c r="B36" s="3"/>
      <c r="C36" s="3"/>
      <c r="D36" s="3"/>
      <c r="E36" s="3"/>
      <c r="F36" s="3"/>
      <c r="G36" s="3"/>
    </row>
    <row r="37" spans="1:7" x14ac:dyDescent="0.4">
      <c r="A37" s="3"/>
      <c r="B37" s="3"/>
      <c r="C37" s="3"/>
      <c r="D37" s="3"/>
      <c r="E37" s="3"/>
      <c r="F37" s="3"/>
      <c r="G37" s="3"/>
    </row>
    <row r="38" spans="1:7" x14ac:dyDescent="0.4">
      <c r="A38" s="3"/>
      <c r="B38" s="3"/>
      <c r="C38" s="3"/>
      <c r="D38" s="3"/>
      <c r="E38" s="3"/>
      <c r="F38" s="3"/>
      <c r="G38" s="3"/>
    </row>
    <row r="39" spans="1:7" x14ac:dyDescent="0.4">
      <c r="A39" s="3"/>
      <c r="B39" s="3"/>
      <c r="C39" s="3"/>
      <c r="D39" s="3"/>
      <c r="E39" s="3"/>
      <c r="F39" s="3"/>
      <c r="G39" s="3"/>
    </row>
    <row r="40" spans="1:7" x14ac:dyDescent="0.4">
      <c r="A40" s="3"/>
      <c r="B40" s="3"/>
      <c r="C40" s="3"/>
      <c r="D40" s="3"/>
      <c r="E40" s="3"/>
      <c r="F40" s="3"/>
      <c r="G40" s="3"/>
    </row>
    <row r="41" spans="1:7" x14ac:dyDescent="0.4">
      <c r="A41" s="3"/>
      <c r="B41" s="3"/>
      <c r="C41" s="3"/>
      <c r="D41" s="3"/>
      <c r="E41" s="3"/>
      <c r="F41" s="3"/>
      <c r="G41" s="3"/>
    </row>
    <row r="42" spans="1:7" x14ac:dyDescent="0.4">
      <c r="A42" s="3"/>
      <c r="B42" s="3"/>
      <c r="C42" s="3"/>
      <c r="D42" s="3"/>
      <c r="E42" s="3"/>
      <c r="F42" s="3"/>
      <c r="G42" s="3"/>
    </row>
    <row r="43" spans="1:7" x14ac:dyDescent="0.4">
      <c r="A43" s="3"/>
      <c r="B43" s="3"/>
      <c r="C43" s="3"/>
      <c r="D43" s="3"/>
      <c r="E43" s="3"/>
      <c r="F43" s="3"/>
      <c r="G43" s="3"/>
    </row>
    <row r="44" spans="1:7" x14ac:dyDescent="0.4">
      <c r="A44" s="3"/>
      <c r="B44" s="3"/>
      <c r="C44" s="3"/>
      <c r="D44" s="3"/>
      <c r="E44" s="3"/>
      <c r="F44" s="3"/>
      <c r="G44" s="3"/>
    </row>
    <row r="45" spans="1:7" x14ac:dyDescent="0.4">
      <c r="A45" s="3"/>
      <c r="B45" s="3"/>
      <c r="C45" s="3"/>
      <c r="D45" s="3"/>
      <c r="E45" s="3"/>
      <c r="F45" s="3"/>
      <c r="G45" s="3"/>
    </row>
    <row r="46" spans="1:7" x14ac:dyDescent="0.4">
      <c r="A46" s="3"/>
      <c r="B46" s="3"/>
      <c r="C46" s="3"/>
      <c r="D46" s="3"/>
      <c r="E46" s="3"/>
      <c r="F46" s="3"/>
      <c r="G46" s="3"/>
    </row>
    <row r="47" spans="1:7" x14ac:dyDescent="0.4">
      <c r="A47" s="3"/>
      <c r="B47" s="3"/>
      <c r="C47" s="3"/>
      <c r="D47" s="3"/>
      <c r="E47" s="3"/>
      <c r="F47" s="3"/>
      <c r="G47" s="3"/>
    </row>
    <row r="48" spans="1:7" x14ac:dyDescent="0.4">
      <c r="A48" s="3"/>
      <c r="B48" s="3"/>
      <c r="C48" s="3"/>
      <c r="D48" s="3"/>
      <c r="E48" s="3"/>
      <c r="F48" s="3"/>
      <c r="G48" s="3"/>
    </row>
    <row r="49" spans="1:7" x14ac:dyDescent="0.4">
      <c r="A49" s="3"/>
      <c r="B49" s="3"/>
      <c r="C49" s="3"/>
      <c r="D49" s="3"/>
      <c r="E49" s="3"/>
      <c r="F49" s="3"/>
      <c r="G49" s="3"/>
    </row>
    <row r="50" spans="1:7" x14ac:dyDescent="0.4">
      <c r="A50" s="3"/>
      <c r="B50" s="3"/>
      <c r="C50" s="3"/>
      <c r="D50" s="3"/>
      <c r="E50" s="3"/>
      <c r="F50" s="3"/>
      <c r="G50" s="3"/>
    </row>
    <row r="51" spans="1:7" x14ac:dyDescent="0.4">
      <c r="A51" s="3"/>
      <c r="B51" s="3"/>
      <c r="C51" s="3"/>
      <c r="D51" s="3"/>
      <c r="E51" s="3"/>
      <c r="F51" s="3"/>
      <c r="G51" s="3"/>
    </row>
    <row r="52" spans="1:7" x14ac:dyDescent="0.4">
      <c r="A52" s="3"/>
      <c r="B52" s="3"/>
      <c r="C52" s="3"/>
      <c r="D52" s="3"/>
      <c r="E52" s="3"/>
      <c r="F52" s="3"/>
      <c r="G52" s="3"/>
    </row>
    <row r="53" spans="1:7" x14ac:dyDescent="0.4">
      <c r="A53" s="3"/>
      <c r="B53" s="3"/>
      <c r="C53" s="3"/>
      <c r="D53" s="3"/>
      <c r="E53" s="3"/>
      <c r="F53" s="3"/>
      <c r="G53" s="3"/>
    </row>
    <row r="54" spans="1:7" x14ac:dyDescent="0.4">
      <c r="A54" s="3"/>
      <c r="B54" s="3"/>
      <c r="C54" s="3"/>
      <c r="D54" s="3"/>
      <c r="E54" s="3"/>
      <c r="F54" s="3"/>
      <c r="G54" s="3"/>
    </row>
    <row r="55" spans="1:7" x14ac:dyDescent="0.4">
      <c r="A55" s="3"/>
      <c r="B55" s="3"/>
      <c r="C55" s="3"/>
      <c r="D55" s="3"/>
      <c r="E55" s="3"/>
      <c r="F55" s="3"/>
      <c r="G55" s="3"/>
    </row>
    <row r="56" spans="1:7" x14ac:dyDescent="0.4">
      <c r="A56" s="3"/>
      <c r="B56" s="3"/>
      <c r="C56" s="3"/>
      <c r="D56" s="3"/>
      <c r="E56" s="3"/>
      <c r="F56" s="3"/>
      <c r="G56" s="3"/>
    </row>
    <row r="57" spans="1:7" x14ac:dyDescent="0.4">
      <c r="A57" s="3"/>
      <c r="B57" s="3"/>
      <c r="C57" s="3"/>
      <c r="D57" s="3"/>
      <c r="E57" s="3"/>
      <c r="F57" s="3"/>
      <c r="G57" s="3"/>
    </row>
    <row r="58" spans="1:7" x14ac:dyDescent="0.4">
      <c r="A58" s="3"/>
      <c r="B58" s="3"/>
      <c r="C58" s="3"/>
      <c r="D58" s="3"/>
      <c r="E58" s="3"/>
      <c r="F58" s="3"/>
      <c r="G58" s="3"/>
    </row>
    <row r="59" spans="1:7" x14ac:dyDescent="0.4">
      <c r="A59" s="3"/>
      <c r="B59" s="3"/>
      <c r="C59" s="3"/>
      <c r="D59" s="3"/>
      <c r="E59" s="3"/>
      <c r="F59" s="3"/>
      <c r="G59" s="3"/>
    </row>
    <row r="60" spans="1:7" x14ac:dyDescent="0.4">
      <c r="A60" s="3"/>
      <c r="B60" s="3"/>
      <c r="C60" s="3"/>
      <c r="D60" s="3"/>
      <c r="E60" s="3"/>
      <c r="F60" s="3"/>
      <c r="G60" s="3"/>
    </row>
    <row r="61" spans="1:7" x14ac:dyDescent="0.4">
      <c r="A61" s="3"/>
      <c r="B61" s="3"/>
      <c r="C61" s="3"/>
      <c r="D61" s="3"/>
      <c r="E61" s="3"/>
      <c r="F61" s="3"/>
      <c r="G61" s="3"/>
    </row>
    <row r="62" spans="1:7" x14ac:dyDescent="0.4">
      <c r="A62" s="3"/>
      <c r="B62" s="3"/>
      <c r="C62" s="3"/>
      <c r="D62" s="3"/>
      <c r="E62" s="3"/>
      <c r="F62" s="3"/>
      <c r="G62" s="3"/>
    </row>
    <row r="63" spans="1:7" x14ac:dyDescent="0.4">
      <c r="A63" s="3"/>
      <c r="B63" s="3"/>
      <c r="C63" s="3"/>
      <c r="D63" s="3"/>
      <c r="E63" s="3"/>
      <c r="F63" s="3"/>
      <c r="G63" s="3"/>
    </row>
    <row r="64" spans="1:7" x14ac:dyDescent="0.4">
      <c r="A64" s="3"/>
      <c r="B64" s="3"/>
      <c r="C64" s="3"/>
      <c r="D64" s="3"/>
      <c r="E64" s="3"/>
      <c r="F64" s="3"/>
      <c r="G64" s="3"/>
    </row>
    <row r="65" spans="1:7" x14ac:dyDescent="0.4">
      <c r="A65" s="3"/>
      <c r="B65" s="3"/>
      <c r="C65" s="3"/>
      <c r="D65" s="3"/>
      <c r="E65" s="3"/>
      <c r="F65" s="3"/>
      <c r="G65" s="3"/>
    </row>
    <row r="66" spans="1:7" x14ac:dyDescent="0.4">
      <c r="A66" s="3"/>
      <c r="B66" s="3"/>
      <c r="C66" s="3"/>
      <c r="D66" s="3"/>
      <c r="E66" s="3"/>
      <c r="F66" s="3"/>
      <c r="G66" s="3"/>
    </row>
    <row r="67" spans="1:7" x14ac:dyDescent="0.4">
      <c r="A67" s="3"/>
      <c r="B67" s="3"/>
      <c r="C67" s="3"/>
      <c r="D67" s="3"/>
      <c r="E67" s="3"/>
      <c r="F67" s="3"/>
      <c r="G67" s="3"/>
    </row>
    <row r="68" spans="1:7" x14ac:dyDescent="0.4">
      <c r="A68" s="3"/>
      <c r="B68" s="3"/>
      <c r="C68" s="3"/>
      <c r="D68" s="3"/>
      <c r="E68" s="3"/>
      <c r="F68" s="3"/>
      <c r="G68" s="3"/>
    </row>
    <row r="69" spans="1:7" x14ac:dyDescent="0.4">
      <c r="A69" s="3"/>
      <c r="B69" s="3"/>
      <c r="C69" s="3"/>
      <c r="D69" s="3"/>
      <c r="E69" s="3"/>
      <c r="F69" s="3"/>
      <c r="G69" s="3"/>
    </row>
    <row r="70" spans="1:7" x14ac:dyDescent="0.4">
      <c r="A70" s="3"/>
      <c r="B70" s="3"/>
      <c r="C70" s="3"/>
      <c r="D70" s="3"/>
      <c r="E70" s="3"/>
      <c r="F70" s="3"/>
      <c r="G70" s="3"/>
    </row>
    <row r="71" spans="1:7" x14ac:dyDescent="0.4">
      <c r="A71" s="3"/>
      <c r="B71" s="3"/>
      <c r="C71" s="3"/>
      <c r="D71" s="3"/>
      <c r="E71" s="3"/>
      <c r="F71" s="3"/>
      <c r="G71" s="3"/>
    </row>
    <row r="72" spans="1:7" x14ac:dyDescent="0.4">
      <c r="A72" s="3"/>
      <c r="B72" s="3"/>
      <c r="C72" s="3"/>
      <c r="D72" s="3"/>
      <c r="E72" s="3"/>
      <c r="F72" s="3"/>
      <c r="G72" s="3"/>
    </row>
    <row r="73" spans="1:7" x14ac:dyDescent="0.4">
      <c r="A73" s="3"/>
      <c r="B73" s="3"/>
      <c r="C73" s="3"/>
      <c r="D73" s="3"/>
      <c r="E73" s="3"/>
      <c r="F73" s="3"/>
      <c r="G73" s="3"/>
    </row>
    <row r="74" spans="1:7" x14ac:dyDescent="0.4">
      <c r="A74" s="3"/>
      <c r="B74" s="3"/>
      <c r="C74" s="3"/>
      <c r="D74" s="3"/>
      <c r="E74" s="3"/>
      <c r="F74" s="3"/>
      <c r="G74" s="3"/>
    </row>
    <row r="75" spans="1:7" x14ac:dyDescent="0.4">
      <c r="A75" s="3"/>
      <c r="B75" s="3"/>
      <c r="C75" s="3"/>
      <c r="D75" s="3"/>
      <c r="E75" s="3"/>
      <c r="F75" s="3"/>
      <c r="G75" s="3"/>
    </row>
    <row r="76" spans="1:7" x14ac:dyDescent="0.4">
      <c r="A76" s="3"/>
      <c r="B76" s="3"/>
      <c r="C76" s="3"/>
      <c r="D76" s="3"/>
      <c r="E76" s="3"/>
      <c r="F76" s="3"/>
      <c r="G76" s="3"/>
    </row>
    <row r="77" spans="1:7" x14ac:dyDescent="0.4">
      <c r="A77" s="3"/>
      <c r="B77" s="3"/>
      <c r="C77" s="3"/>
      <c r="D77" s="3"/>
      <c r="E77" s="3"/>
      <c r="F77" s="3"/>
      <c r="G77" s="3"/>
    </row>
    <row r="78" spans="1:7" x14ac:dyDescent="0.4">
      <c r="A78" s="3"/>
      <c r="B78" s="3"/>
      <c r="C78" s="3"/>
      <c r="D78" s="3"/>
      <c r="E78" s="3"/>
      <c r="F78" s="3"/>
      <c r="G78" s="3"/>
    </row>
    <row r="79" spans="1:7" x14ac:dyDescent="0.4">
      <c r="A79" s="3"/>
      <c r="B79" s="3"/>
      <c r="C79" s="3"/>
      <c r="D79" s="3"/>
      <c r="E79" s="3"/>
      <c r="F79" s="3"/>
      <c r="G79" s="3"/>
    </row>
    <row r="80" spans="1:7" x14ac:dyDescent="0.4">
      <c r="A80" s="3"/>
      <c r="B80" s="3"/>
      <c r="C80" s="3"/>
      <c r="D80" s="3"/>
      <c r="E80" s="3"/>
      <c r="F80" s="3"/>
      <c r="G80" s="3"/>
    </row>
    <row r="81" spans="1:7" x14ac:dyDescent="0.4">
      <c r="A81" s="3"/>
      <c r="B81" s="3"/>
      <c r="C81" s="3"/>
      <c r="D81" s="3"/>
      <c r="E81" s="3"/>
      <c r="F81" s="3"/>
      <c r="G81" s="3"/>
    </row>
    <row r="82" spans="1:7" x14ac:dyDescent="0.4">
      <c r="A82" s="3"/>
      <c r="B82" s="3"/>
      <c r="C82" s="3"/>
      <c r="D82" s="3"/>
      <c r="E82" s="3"/>
      <c r="F82" s="3"/>
      <c r="G82" s="3"/>
    </row>
    <row r="83" spans="1:7" x14ac:dyDescent="0.4">
      <c r="A83" s="3"/>
      <c r="B83" s="3"/>
      <c r="C83" s="3"/>
      <c r="D83" s="3"/>
      <c r="E83" s="3"/>
      <c r="F83" s="3"/>
      <c r="G83" s="3"/>
    </row>
    <row r="84" spans="1:7" x14ac:dyDescent="0.4">
      <c r="A84" s="3"/>
      <c r="B84" s="3"/>
      <c r="C84" s="3"/>
      <c r="D84" s="3"/>
      <c r="E84" s="3"/>
      <c r="F84" s="3"/>
      <c r="G84" s="3"/>
    </row>
    <row r="85" spans="1:7" x14ac:dyDescent="0.4">
      <c r="A85" s="3"/>
      <c r="B85" s="3"/>
      <c r="C85" s="3"/>
      <c r="D85" s="3"/>
      <c r="E85" s="3"/>
      <c r="F85" s="3"/>
      <c r="G85" s="3"/>
    </row>
    <row r="86" spans="1:7" x14ac:dyDescent="0.4">
      <c r="A86" s="3"/>
      <c r="B86" s="3"/>
      <c r="C86" s="3"/>
      <c r="D86" s="3"/>
      <c r="E86" s="3"/>
      <c r="F86" s="3"/>
      <c r="G86" s="3"/>
    </row>
    <row r="87" spans="1:7" x14ac:dyDescent="0.4">
      <c r="A87" s="3"/>
      <c r="B87" s="3"/>
      <c r="C87" s="3"/>
      <c r="D87" s="3"/>
      <c r="E87" s="3"/>
      <c r="F87" s="3"/>
      <c r="G87" s="3"/>
    </row>
    <row r="88" spans="1:7" x14ac:dyDescent="0.4">
      <c r="A88" s="3"/>
      <c r="B88" s="3"/>
      <c r="C88" s="3"/>
      <c r="D88" s="3"/>
      <c r="E88" s="3"/>
      <c r="F88" s="3"/>
      <c r="G88" s="3"/>
    </row>
    <row r="89" spans="1:7" x14ac:dyDescent="0.4">
      <c r="A89" s="3"/>
      <c r="B89" s="3"/>
      <c r="C89" s="3"/>
      <c r="D89" s="3"/>
      <c r="E89" s="3"/>
      <c r="F89" s="3"/>
      <c r="G89" s="3"/>
    </row>
    <row r="90" spans="1:7" x14ac:dyDescent="0.4">
      <c r="A90" s="3"/>
      <c r="B90" s="3"/>
      <c r="C90" s="3"/>
      <c r="D90" s="3"/>
      <c r="E90" s="3"/>
      <c r="F90" s="3"/>
      <c r="G90" s="3"/>
    </row>
    <row r="91" spans="1:7" x14ac:dyDescent="0.4">
      <c r="A91" s="3"/>
      <c r="B91" s="3"/>
      <c r="C91" s="3"/>
      <c r="D91" s="3"/>
      <c r="E91" s="3"/>
      <c r="F91" s="3"/>
      <c r="G91" s="3"/>
    </row>
    <row r="92" spans="1:7" x14ac:dyDescent="0.4">
      <c r="A92" s="3"/>
      <c r="B92" s="3"/>
      <c r="C92" s="3"/>
      <c r="D92" s="3"/>
      <c r="E92" s="3"/>
      <c r="F92" s="3"/>
      <c r="G92" s="3"/>
    </row>
    <row r="93" spans="1:7" x14ac:dyDescent="0.4">
      <c r="A93" s="3"/>
      <c r="B93" s="3"/>
      <c r="C93" s="3"/>
      <c r="D93" s="3"/>
      <c r="E93" s="3"/>
      <c r="F93" s="3"/>
      <c r="G93" s="3"/>
    </row>
    <row r="94" spans="1:7" x14ac:dyDescent="0.4">
      <c r="A94" s="3"/>
      <c r="B94" s="3"/>
      <c r="C94" s="3"/>
      <c r="D94" s="3"/>
      <c r="E94" s="3"/>
      <c r="F94" s="3"/>
      <c r="G94" s="3"/>
    </row>
    <row r="95" spans="1:7" x14ac:dyDescent="0.4">
      <c r="A95" s="3"/>
      <c r="B95" s="3"/>
      <c r="C95" s="3"/>
      <c r="D95" s="3"/>
      <c r="E95" s="3"/>
      <c r="F95" s="3"/>
      <c r="G95" s="3"/>
    </row>
    <row r="96" spans="1:7" x14ac:dyDescent="0.4">
      <c r="A96" s="3"/>
      <c r="B96" s="3"/>
      <c r="C96" s="3"/>
      <c r="D96" s="3"/>
      <c r="E96" s="3"/>
      <c r="F96" s="3"/>
      <c r="G96" s="3"/>
    </row>
    <row r="97" spans="1:7" x14ac:dyDescent="0.4">
      <c r="A97" s="3"/>
      <c r="B97" s="3"/>
      <c r="C97" s="3"/>
      <c r="D97" s="3"/>
      <c r="E97" s="3"/>
      <c r="F97" s="3"/>
      <c r="G97" s="3"/>
    </row>
    <row r="98" spans="1:7" x14ac:dyDescent="0.4">
      <c r="A98" s="3"/>
      <c r="B98" s="3"/>
      <c r="C98" s="3"/>
      <c r="D98" s="3"/>
      <c r="E98" s="3"/>
      <c r="F98" s="3"/>
      <c r="G98" s="3"/>
    </row>
    <row r="99" spans="1:7" x14ac:dyDescent="0.4">
      <c r="A99" s="3"/>
      <c r="B99" s="3"/>
      <c r="C99" s="3"/>
      <c r="D99" s="3"/>
      <c r="E99" s="3"/>
      <c r="F99" s="3"/>
      <c r="G99" s="3"/>
    </row>
    <row r="100" spans="1:7" x14ac:dyDescent="0.4">
      <c r="A100" s="3"/>
      <c r="B100" s="3"/>
      <c r="C100" s="3"/>
      <c r="D100" s="3"/>
      <c r="E100" s="3"/>
      <c r="F100" s="3"/>
      <c r="G100" s="3"/>
    </row>
    <row r="101" spans="1:7" x14ac:dyDescent="0.4">
      <c r="A101" s="3"/>
      <c r="B101" s="3"/>
      <c r="C101" s="3"/>
      <c r="D101" s="3"/>
      <c r="E101" s="3"/>
      <c r="F101" s="3"/>
      <c r="G101" s="3"/>
    </row>
    <row r="102" spans="1:7" x14ac:dyDescent="0.4">
      <c r="A102" s="3"/>
      <c r="B102" s="3"/>
      <c r="C102" s="3"/>
      <c r="D102" s="3"/>
      <c r="E102" s="3"/>
      <c r="F102" s="3"/>
      <c r="G102" s="3"/>
    </row>
    <row r="103" spans="1:7" x14ac:dyDescent="0.4">
      <c r="A103" s="3"/>
      <c r="B103" s="3"/>
      <c r="C103" s="3"/>
      <c r="D103" s="3"/>
      <c r="E103" s="3"/>
      <c r="F103" s="3"/>
      <c r="G103" s="3"/>
    </row>
    <row r="104" spans="1:7" x14ac:dyDescent="0.4">
      <c r="A104" s="3"/>
      <c r="B104" s="3"/>
      <c r="C104" s="3"/>
      <c r="D104" s="3"/>
      <c r="E104" s="3"/>
      <c r="F104" s="3"/>
      <c r="G104" s="3"/>
    </row>
    <row r="105" spans="1:7" x14ac:dyDescent="0.4">
      <c r="A105" s="3"/>
      <c r="B105" s="3"/>
      <c r="C105" s="3"/>
      <c r="D105" s="3"/>
      <c r="E105" s="3"/>
      <c r="F105" s="3"/>
      <c r="G105" s="3"/>
    </row>
    <row r="106" spans="1:7" x14ac:dyDescent="0.4">
      <c r="A106" s="3"/>
      <c r="B106" s="3"/>
      <c r="C106" s="3"/>
      <c r="D106" s="3"/>
      <c r="E106" s="3"/>
      <c r="F106" s="3"/>
      <c r="G106" s="3"/>
    </row>
    <row r="107" spans="1:7" x14ac:dyDescent="0.4">
      <c r="A107" s="3"/>
      <c r="B107" s="3"/>
      <c r="C107" s="3"/>
      <c r="D107" s="3"/>
      <c r="E107" s="3"/>
      <c r="F107" s="3"/>
      <c r="G107" s="3"/>
    </row>
    <row r="108" spans="1:7" x14ac:dyDescent="0.4">
      <c r="A108" s="3"/>
      <c r="B108" s="3"/>
      <c r="C108" s="3"/>
      <c r="D108" s="3"/>
      <c r="E108" s="3"/>
      <c r="F108" s="3"/>
      <c r="G108" s="3"/>
    </row>
    <row r="109" spans="1:7" x14ac:dyDescent="0.4">
      <c r="A109" s="3"/>
      <c r="B109" s="3"/>
      <c r="C109" s="3"/>
      <c r="D109" s="3"/>
      <c r="E109" s="3"/>
      <c r="F109" s="3"/>
      <c r="G109" s="3"/>
    </row>
    <row r="110" spans="1:7" x14ac:dyDescent="0.4">
      <c r="A110" s="3"/>
      <c r="B110" s="3"/>
      <c r="C110" s="3"/>
      <c r="D110" s="3"/>
      <c r="E110" s="3"/>
      <c r="F110" s="3"/>
      <c r="G110" s="3"/>
    </row>
    <row r="111" spans="1:7" x14ac:dyDescent="0.4">
      <c r="A111" s="3"/>
      <c r="B111" s="3"/>
      <c r="C111" s="3"/>
      <c r="D111" s="3"/>
      <c r="E111" s="3"/>
      <c r="F111" s="3"/>
      <c r="G111" s="3"/>
    </row>
    <row r="112" spans="1:7" x14ac:dyDescent="0.4">
      <c r="A112" s="3"/>
      <c r="B112" s="3"/>
      <c r="C112" s="3"/>
      <c r="D112" s="3"/>
      <c r="E112" s="3"/>
      <c r="F112" s="3"/>
      <c r="G112" s="3"/>
    </row>
    <row r="113" spans="1:7" x14ac:dyDescent="0.4">
      <c r="A113" s="3"/>
      <c r="B113" s="3"/>
      <c r="C113" s="3"/>
      <c r="D113" s="3"/>
      <c r="E113" s="3"/>
      <c r="F113" s="3"/>
      <c r="G113" s="3"/>
    </row>
    <row r="114" spans="1:7" x14ac:dyDescent="0.4">
      <c r="A114" s="3"/>
      <c r="B114" s="3"/>
      <c r="C114" s="3"/>
      <c r="D114" s="3"/>
      <c r="E114" s="3"/>
      <c r="F114" s="3"/>
      <c r="G114" s="3"/>
    </row>
    <row r="115" spans="1:7" x14ac:dyDescent="0.4">
      <c r="A115" s="3"/>
      <c r="B115" s="3"/>
      <c r="C115" s="3"/>
      <c r="D115" s="3"/>
      <c r="E115" s="3"/>
      <c r="F115" s="3"/>
      <c r="G115" s="3"/>
    </row>
    <row r="116" spans="1:7" x14ac:dyDescent="0.4">
      <c r="A116" s="3"/>
      <c r="B116" s="3"/>
      <c r="C116" s="3"/>
      <c r="D116" s="3"/>
      <c r="E116" s="3"/>
      <c r="F116" s="3"/>
      <c r="G116" s="3"/>
    </row>
    <row r="117" spans="1:7" x14ac:dyDescent="0.4">
      <c r="A117" s="3"/>
      <c r="B117" s="3"/>
      <c r="C117" s="3"/>
      <c r="D117" s="3"/>
      <c r="E117" s="3"/>
      <c r="F117" s="3"/>
      <c r="G117" s="3"/>
    </row>
    <row r="118" spans="1:7" x14ac:dyDescent="0.4">
      <c r="A118" s="3"/>
      <c r="B118" s="3"/>
      <c r="C118" s="3"/>
      <c r="D118" s="3"/>
      <c r="E118" s="3"/>
      <c r="F118" s="3"/>
      <c r="G118" s="3"/>
    </row>
    <row r="119" spans="1:7" x14ac:dyDescent="0.4">
      <c r="A119" s="3"/>
      <c r="B119" s="3"/>
      <c r="C119" s="3"/>
      <c r="D119" s="3"/>
      <c r="E119" s="3"/>
      <c r="F119" s="3"/>
      <c r="G119" s="3"/>
    </row>
    <row r="120" spans="1:7" x14ac:dyDescent="0.4">
      <c r="A120" s="3"/>
      <c r="B120" s="3"/>
      <c r="C120" s="3"/>
      <c r="D120" s="3"/>
      <c r="E120" s="3"/>
      <c r="F120" s="3"/>
      <c r="G120" s="3"/>
    </row>
    <row r="121" spans="1:7" x14ac:dyDescent="0.4">
      <c r="A121" s="3"/>
      <c r="B121" s="3"/>
      <c r="C121" s="3"/>
      <c r="D121" s="3"/>
      <c r="E121" s="3"/>
      <c r="F121" s="3"/>
      <c r="G121" s="3"/>
    </row>
    <row r="122" spans="1:7" x14ac:dyDescent="0.4">
      <c r="A122" s="3"/>
      <c r="B122" s="3"/>
      <c r="C122" s="3"/>
      <c r="D122" s="3"/>
      <c r="E122" s="3"/>
      <c r="F122" s="3"/>
      <c r="G122" s="3"/>
    </row>
    <row r="123" spans="1:7" x14ac:dyDescent="0.4">
      <c r="A123" s="3"/>
      <c r="B123" s="3"/>
      <c r="C123" s="3"/>
      <c r="D123" s="3"/>
      <c r="E123" s="3"/>
      <c r="F123" s="3"/>
      <c r="G123" s="3"/>
    </row>
    <row r="124" spans="1:7" x14ac:dyDescent="0.4">
      <c r="A124" s="3"/>
      <c r="B124" s="3"/>
      <c r="C124" s="3"/>
      <c r="D124" s="3"/>
      <c r="E124" s="3"/>
      <c r="F124" s="3"/>
      <c r="G124" s="3"/>
    </row>
    <row r="125" spans="1:7" x14ac:dyDescent="0.4">
      <c r="A125" s="3"/>
      <c r="B125" s="3"/>
      <c r="C125" s="3"/>
      <c r="D125" s="3"/>
      <c r="E125" s="3"/>
      <c r="F125" s="3"/>
      <c r="G125" s="3"/>
    </row>
    <row r="126" spans="1:7" x14ac:dyDescent="0.4">
      <c r="A126" s="3"/>
      <c r="B126" s="3"/>
      <c r="C126" s="3"/>
      <c r="D126" s="3"/>
      <c r="E126" s="3"/>
      <c r="F126" s="3"/>
      <c r="G126" s="3"/>
    </row>
    <row r="127" spans="1:7" x14ac:dyDescent="0.4">
      <c r="A127" s="3"/>
      <c r="B127" s="3"/>
      <c r="C127" s="3"/>
      <c r="D127" s="3"/>
      <c r="E127" s="3"/>
      <c r="F127" s="3"/>
      <c r="G127" s="3"/>
    </row>
    <row r="128" spans="1:7" x14ac:dyDescent="0.4">
      <c r="A128" s="3"/>
      <c r="B128" s="3"/>
      <c r="C128" s="3"/>
      <c r="D128" s="3"/>
      <c r="E128" s="3"/>
      <c r="F128" s="3"/>
      <c r="G128" s="3"/>
    </row>
    <row r="129" spans="1:7" x14ac:dyDescent="0.4">
      <c r="A129" s="3"/>
      <c r="B129" s="3"/>
      <c r="C129" s="3"/>
      <c r="D129" s="3"/>
      <c r="E129" s="3"/>
      <c r="F129" s="3"/>
      <c r="G129" s="3"/>
    </row>
    <row r="130" spans="1:7" x14ac:dyDescent="0.4">
      <c r="A130" s="3"/>
      <c r="B130" s="3"/>
      <c r="C130" s="3"/>
      <c r="D130" s="3"/>
      <c r="E130" s="3"/>
      <c r="F130" s="3"/>
      <c r="G130" s="3"/>
    </row>
    <row r="131" spans="1:7" x14ac:dyDescent="0.4">
      <c r="A131" s="3"/>
      <c r="B131" s="3"/>
      <c r="C131" s="3"/>
      <c r="D131" s="3"/>
      <c r="E131" s="3"/>
      <c r="F131" s="3"/>
      <c r="G131" s="3"/>
    </row>
    <row r="132" spans="1:7" x14ac:dyDescent="0.4">
      <c r="A132" s="3"/>
      <c r="B132" s="3"/>
      <c r="C132" s="3"/>
      <c r="D132" s="3"/>
      <c r="E132" s="3"/>
      <c r="F132" s="3"/>
      <c r="G132" s="3"/>
    </row>
    <row r="133" spans="1:7" x14ac:dyDescent="0.4">
      <c r="A133" s="3"/>
      <c r="B133" s="3"/>
      <c r="C133" s="3"/>
      <c r="D133" s="3"/>
      <c r="E133" s="3"/>
      <c r="F133" s="3"/>
      <c r="G133" s="3"/>
    </row>
    <row r="134" spans="1:7" x14ac:dyDescent="0.4">
      <c r="A134" s="3"/>
      <c r="B134" s="3"/>
      <c r="C134" s="3"/>
      <c r="D134" s="3"/>
      <c r="E134" s="3"/>
      <c r="F134" s="3"/>
      <c r="G134" s="3"/>
    </row>
    <row r="135" spans="1:7" x14ac:dyDescent="0.4">
      <c r="A135" s="3"/>
      <c r="B135" s="3"/>
      <c r="C135" s="3"/>
      <c r="D135" s="3"/>
      <c r="E135" s="3"/>
      <c r="F135" s="3"/>
      <c r="G135" s="3"/>
    </row>
    <row r="136" spans="1:7" x14ac:dyDescent="0.4">
      <c r="A136" s="3"/>
      <c r="B136" s="3"/>
      <c r="C136" s="3"/>
      <c r="D136" s="3"/>
      <c r="E136" s="3"/>
      <c r="F136" s="3"/>
      <c r="G136" s="3"/>
    </row>
    <row r="137" spans="1:7" x14ac:dyDescent="0.4">
      <c r="A137" s="3"/>
      <c r="B137" s="3"/>
      <c r="C137" s="3"/>
      <c r="D137" s="3"/>
      <c r="E137" s="3"/>
      <c r="F137" s="3"/>
      <c r="G137" s="3"/>
    </row>
    <row r="138" spans="1:7" x14ac:dyDescent="0.4">
      <c r="A138" s="3"/>
      <c r="B138" s="3"/>
      <c r="C138" s="3"/>
      <c r="D138" s="3"/>
      <c r="E138" s="3"/>
      <c r="F138" s="3"/>
      <c r="G138" s="3"/>
    </row>
    <row r="139" spans="1:7" x14ac:dyDescent="0.4">
      <c r="A139" s="3"/>
      <c r="B139" s="3"/>
      <c r="C139" s="3"/>
      <c r="D139" s="3"/>
      <c r="E139" s="3"/>
      <c r="F139" s="3"/>
      <c r="G139" s="3"/>
    </row>
    <row r="140" spans="1:7" x14ac:dyDescent="0.4">
      <c r="A140" s="3"/>
      <c r="B140" s="3"/>
      <c r="C140" s="3"/>
      <c r="D140" s="3"/>
      <c r="E140" s="3"/>
      <c r="F140" s="3"/>
      <c r="G140" s="3"/>
    </row>
    <row r="141" spans="1:7" x14ac:dyDescent="0.4">
      <c r="A141" s="3"/>
      <c r="B141" s="3"/>
      <c r="C141" s="3"/>
      <c r="D141" s="3"/>
      <c r="E141" s="3"/>
      <c r="F141" s="3"/>
      <c r="G141" s="3"/>
    </row>
    <row r="142" spans="1:7" x14ac:dyDescent="0.4">
      <c r="A142" s="3"/>
      <c r="B142" s="3"/>
      <c r="C142" s="3"/>
      <c r="D142" s="3"/>
      <c r="E142" s="3"/>
      <c r="F142" s="3"/>
      <c r="G142" s="3"/>
    </row>
    <row r="143" spans="1:7" x14ac:dyDescent="0.4">
      <c r="A143" s="3"/>
      <c r="B143" s="3"/>
      <c r="C143" s="3"/>
      <c r="D143" s="3"/>
      <c r="E143" s="3"/>
      <c r="F143" s="3"/>
      <c r="G143" s="3"/>
    </row>
    <row r="144" spans="1:7" x14ac:dyDescent="0.4">
      <c r="A144" s="3"/>
      <c r="B144" s="3"/>
      <c r="C144" s="3"/>
      <c r="D144" s="3"/>
      <c r="E144" s="3"/>
      <c r="F144" s="3"/>
      <c r="G144" s="3"/>
    </row>
    <row r="145" spans="1:7" x14ac:dyDescent="0.4">
      <c r="A145" s="3"/>
      <c r="B145" s="3"/>
      <c r="C145" s="3"/>
      <c r="D145" s="3"/>
      <c r="E145" s="3"/>
      <c r="F145" s="3"/>
      <c r="G145" s="3"/>
    </row>
    <row r="146" spans="1:7" x14ac:dyDescent="0.4">
      <c r="A146" s="3"/>
      <c r="B146" s="3"/>
      <c r="C146" s="3"/>
      <c r="D146" s="3"/>
      <c r="E146" s="3"/>
      <c r="F146" s="3"/>
      <c r="G146" s="3"/>
    </row>
    <row r="147" spans="1:7" x14ac:dyDescent="0.4">
      <c r="A147" s="3"/>
      <c r="B147" s="3"/>
      <c r="C147" s="3"/>
      <c r="D147" s="3"/>
      <c r="E147" s="3"/>
      <c r="F147" s="3"/>
      <c r="G147" s="3"/>
    </row>
    <row r="148" spans="1:7" x14ac:dyDescent="0.4">
      <c r="A148" s="3"/>
      <c r="B148" s="3"/>
      <c r="C148" s="3"/>
      <c r="D148" s="3"/>
      <c r="E148" s="3"/>
      <c r="F148" s="3"/>
      <c r="G148" s="3"/>
    </row>
    <row r="149" spans="1:7" x14ac:dyDescent="0.4">
      <c r="A149" s="3"/>
      <c r="B149" s="3"/>
      <c r="C149" s="3"/>
      <c r="D149" s="3"/>
      <c r="E149" s="3"/>
      <c r="F149" s="3"/>
      <c r="G149" s="3"/>
    </row>
    <row r="150" spans="1:7" x14ac:dyDescent="0.4">
      <c r="A150" s="3"/>
      <c r="B150" s="3"/>
      <c r="C150" s="3"/>
      <c r="D150" s="3"/>
      <c r="E150" s="3"/>
      <c r="F150" s="3"/>
      <c r="G150" s="3"/>
    </row>
    <row r="151" spans="1:7" x14ac:dyDescent="0.4">
      <c r="A151" s="3"/>
      <c r="B151" s="3"/>
      <c r="C151" s="3"/>
      <c r="D151" s="3"/>
      <c r="E151" s="3"/>
      <c r="F151" s="3"/>
      <c r="G151" s="3"/>
    </row>
    <row r="152" spans="1:7" x14ac:dyDescent="0.4">
      <c r="A152" s="3"/>
      <c r="B152" s="3"/>
      <c r="C152" s="3"/>
      <c r="D152" s="3"/>
      <c r="E152" s="3"/>
      <c r="F152" s="3"/>
      <c r="G152" s="3"/>
    </row>
    <row r="153" spans="1:7" x14ac:dyDescent="0.4">
      <c r="A153" s="3"/>
      <c r="B153" s="3"/>
      <c r="C153" s="3"/>
      <c r="D153" s="3"/>
      <c r="E153" s="3"/>
      <c r="F153" s="3"/>
      <c r="G153" s="3"/>
    </row>
    <row r="154" spans="1:7" x14ac:dyDescent="0.4">
      <c r="A154" s="3"/>
      <c r="B154" s="3"/>
      <c r="C154" s="3"/>
      <c r="D154" s="3"/>
      <c r="E154" s="3"/>
      <c r="F154" s="3"/>
      <c r="G154" s="3"/>
    </row>
    <row r="155" spans="1:7" x14ac:dyDescent="0.4">
      <c r="A155" s="3"/>
      <c r="B155" s="3"/>
      <c r="C155" s="3"/>
      <c r="D155" s="3"/>
      <c r="E155" s="3"/>
      <c r="F155" s="3"/>
      <c r="G155" s="3"/>
    </row>
    <row r="156" spans="1:7" x14ac:dyDescent="0.4">
      <c r="A156" s="3"/>
      <c r="B156" s="3"/>
      <c r="C156" s="3"/>
      <c r="D156" s="3"/>
      <c r="E156" s="3"/>
      <c r="F156" s="3"/>
      <c r="G156" s="3"/>
    </row>
    <row r="157" spans="1:7" x14ac:dyDescent="0.4">
      <c r="A157" s="3"/>
      <c r="B157" s="3"/>
      <c r="C157" s="3"/>
      <c r="D157" s="3"/>
      <c r="E157" s="3"/>
      <c r="F157" s="3"/>
      <c r="G157" s="3"/>
    </row>
    <row r="158" spans="1:7" x14ac:dyDescent="0.4">
      <c r="A158" s="3"/>
      <c r="B158" s="3"/>
      <c r="C158" s="3"/>
      <c r="D158" s="3"/>
      <c r="E158" s="3"/>
      <c r="F158" s="3"/>
      <c r="G158" s="3"/>
    </row>
    <row r="159" spans="1:7" x14ac:dyDescent="0.4">
      <c r="A159" s="3"/>
      <c r="B159" s="3"/>
      <c r="C159" s="3"/>
      <c r="D159" s="3"/>
      <c r="E159" s="3"/>
      <c r="F159" s="3"/>
      <c r="G159" s="3"/>
    </row>
    <row r="160" spans="1:7" x14ac:dyDescent="0.4">
      <c r="A160" s="3"/>
      <c r="B160" s="3"/>
      <c r="C160" s="3"/>
      <c r="D160" s="3"/>
      <c r="E160" s="3"/>
      <c r="F160" s="3"/>
      <c r="G160" s="3"/>
    </row>
    <row r="161" spans="1:7" x14ac:dyDescent="0.4">
      <c r="A161" s="3"/>
      <c r="B161" s="3"/>
      <c r="C161" s="3"/>
      <c r="D161" s="3"/>
      <c r="E161" s="3"/>
      <c r="F161" s="3"/>
      <c r="G161" s="3"/>
    </row>
    <row r="162" spans="1:7" x14ac:dyDescent="0.4">
      <c r="A162" s="3"/>
      <c r="B162" s="3"/>
      <c r="C162" s="3"/>
      <c r="D162" s="3"/>
      <c r="E162" s="3"/>
      <c r="F162" s="3"/>
      <c r="G162" s="3"/>
    </row>
    <row r="163" spans="1:7" x14ac:dyDescent="0.4">
      <c r="A163" s="3"/>
      <c r="B163" s="3"/>
      <c r="C163" s="3"/>
      <c r="D163" s="3"/>
      <c r="E163" s="3"/>
      <c r="F163" s="3"/>
      <c r="G163" s="3"/>
    </row>
    <row r="164" spans="1:7" x14ac:dyDescent="0.4">
      <c r="A164" s="3"/>
      <c r="B164" s="3"/>
      <c r="C164" s="3"/>
      <c r="D164" s="3"/>
      <c r="E164" s="3"/>
      <c r="F164" s="3"/>
      <c r="G164" s="3"/>
    </row>
    <row r="165" spans="1:7" x14ac:dyDescent="0.4">
      <c r="A165" s="3"/>
      <c r="B165" s="3"/>
      <c r="C165" s="3"/>
      <c r="D165" s="3"/>
      <c r="E165" s="3"/>
      <c r="F165" s="3"/>
      <c r="G165" s="3"/>
    </row>
    <row r="166" spans="1:7" x14ac:dyDescent="0.4">
      <c r="A166" s="3"/>
      <c r="B166" s="3"/>
      <c r="C166" s="3"/>
      <c r="D166" s="3"/>
      <c r="E166" s="3"/>
      <c r="F166" s="3"/>
      <c r="G166" s="3"/>
    </row>
    <row r="167" spans="1:7" x14ac:dyDescent="0.4">
      <c r="A167" s="3"/>
      <c r="B167" s="3"/>
      <c r="C167" s="3"/>
      <c r="D167" s="3"/>
      <c r="E167" s="3"/>
      <c r="F167" s="3"/>
      <c r="G167" s="3"/>
    </row>
    <row r="168" spans="1:7" x14ac:dyDescent="0.4">
      <c r="A168" s="3"/>
      <c r="B168" s="3"/>
      <c r="C168" s="3"/>
      <c r="D168" s="3"/>
      <c r="E168" s="3"/>
      <c r="F168" s="3"/>
      <c r="G168" s="3"/>
    </row>
    <row r="169" spans="1:7" x14ac:dyDescent="0.4">
      <c r="A169" s="3"/>
      <c r="B169" s="3"/>
      <c r="C169" s="3"/>
      <c r="D169" s="3"/>
      <c r="E169" s="3"/>
      <c r="F169" s="3"/>
      <c r="G169" s="3"/>
    </row>
    <row r="170" spans="1:7" x14ac:dyDescent="0.4">
      <c r="A170" s="3"/>
      <c r="B170" s="3"/>
      <c r="C170" s="3"/>
      <c r="D170" s="3"/>
      <c r="E170" s="3"/>
      <c r="F170" s="3"/>
      <c r="G170" s="3"/>
    </row>
    <row r="171" spans="1:7" x14ac:dyDescent="0.4">
      <c r="A171" s="3"/>
      <c r="B171" s="3"/>
      <c r="C171" s="3"/>
      <c r="D171" s="3"/>
      <c r="E171" s="3"/>
      <c r="F171" s="3"/>
      <c r="G171" s="3"/>
    </row>
    <row r="172" spans="1:7" x14ac:dyDescent="0.4">
      <c r="A172" s="3"/>
      <c r="B172" s="3"/>
      <c r="C172" s="3"/>
      <c r="D172" s="3"/>
      <c r="E172" s="3"/>
      <c r="F172" s="3"/>
      <c r="G172" s="3"/>
    </row>
    <row r="173" spans="1:7" x14ac:dyDescent="0.4">
      <c r="A173" s="3"/>
      <c r="B173" s="3"/>
      <c r="C173" s="3"/>
      <c r="D173" s="3"/>
      <c r="E173" s="3"/>
      <c r="F173" s="3"/>
      <c r="G173" s="3"/>
    </row>
    <row r="174" spans="1:7" x14ac:dyDescent="0.4">
      <c r="A174" s="3"/>
      <c r="B174" s="3"/>
      <c r="C174" s="3"/>
      <c r="D174" s="3"/>
      <c r="E174" s="3"/>
      <c r="F174" s="3"/>
      <c r="G174" s="3"/>
    </row>
    <row r="175" spans="1:7" x14ac:dyDescent="0.4">
      <c r="A175" s="3"/>
      <c r="B175" s="3"/>
      <c r="C175" s="3"/>
      <c r="D175" s="3"/>
      <c r="E175" s="3"/>
      <c r="F175" s="3"/>
      <c r="G175" s="3"/>
    </row>
    <row r="176" spans="1:7" x14ac:dyDescent="0.4">
      <c r="A176" s="3"/>
      <c r="B176" s="3"/>
      <c r="C176" s="3"/>
      <c r="D176" s="3"/>
      <c r="E176" s="3"/>
      <c r="F176" s="3"/>
      <c r="G176" s="3"/>
    </row>
    <row r="177" spans="1:7" x14ac:dyDescent="0.4">
      <c r="A177" s="3"/>
      <c r="B177" s="3"/>
      <c r="C177" s="3"/>
      <c r="D177" s="3"/>
      <c r="E177" s="3"/>
      <c r="F177" s="3"/>
      <c r="G177" s="3"/>
    </row>
    <row r="178" spans="1:7" x14ac:dyDescent="0.4">
      <c r="A178" s="3"/>
      <c r="B178" s="3"/>
      <c r="C178" s="3"/>
      <c r="D178" s="3"/>
      <c r="E178" s="3"/>
      <c r="F178" s="3"/>
      <c r="G178" s="3"/>
    </row>
    <row r="179" spans="1:7" x14ac:dyDescent="0.4">
      <c r="A179" s="3"/>
      <c r="B179" s="3"/>
      <c r="C179" s="3"/>
      <c r="D179" s="3"/>
      <c r="E179" s="3"/>
      <c r="F179" s="3"/>
      <c r="G179" s="3"/>
    </row>
    <row r="180" spans="1:7" x14ac:dyDescent="0.4">
      <c r="A180" s="3"/>
      <c r="B180" s="3"/>
      <c r="C180" s="3"/>
      <c r="D180" s="3"/>
      <c r="E180" s="3"/>
      <c r="F180" s="3"/>
      <c r="G180" s="3"/>
    </row>
    <row r="181" spans="1:7" x14ac:dyDescent="0.4">
      <c r="A181" s="3"/>
      <c r="B181" s="3"/>
      <c r="C181" s="3"/>
      <c r="D181" s="3"/>
      <c r="E181" s="3"/>
      <c r="F181" s="3"/>
      <c r="G181" s="3"/>
    </row>
    <row r="182" spans="1:7" x14ac:dyDescent="0.4">
      <c r="A182" s="3"/>
      <c r="B182" s="3"/>
      <c r="C182" s="3"/>
      <c r="D182" s="3"/>
      <c r="E182" s="3"/>
      <c r="F182" s="3"/>
      <c r="G182" s="3"/>
    </row>
    <row r="183" spans="1:7" x14ac:dyDescent="0.4">
      <c r="A183" s="3"/>
      <c r="B183" s="3"/>
      <c r="C183" s="3"/>
      <c r="D183" s="3"/>
      <c r="E183" s="3"/>
      <c r="F183" s="3"/>
      <c r="G183" s="3"/>
    </row>
    <row r="184" spans="1:7" x14ac:dyDescent="0.4">
      <c r="A184" s="3"/>
      <c r="B184" s="3"/>
      <c r="C184" s="3"/>
      <c r="D184" s="3"/>
      <c r="E184" s="3"/>
      <c r="F184" s="3"/>
      <c r="G184" s="3"/>
    </row>
    <row r="185" spans="1:7" x14ac:dyDescent="0.4">
      <c r="A185" s="3"/>
      <c r="B185" s="3"/>
      <c r="C185" s="3"/>
      <c r="D185" s="3"/>
      <c r="E185" s="3"/>
      <c r="F185" s="3"/>
      <c r="G185" s="3"/>
    </row>
    <row r="186" spans="1:7" x14ac:dyDescent="0.4">
      <c r="A186" s="3"/>
      <c r="B186" s="3"/>
      <c r="C186" s="3"/>
      <c r="D186" s="3"/>
      <c r="E186" s="3"/>
      <c r="F186" s="3"/>
      <c r="G186" s="3"/>
    </row>
    <row r="187" spans="1:7" x14ac:dyDescent="0.4">
      <c r="A187" s="3"/>
      <c r="B187" s="3"/>
      <c r="C187" s="3"/>
      <c r="D187" s="3"/>
      <c r="E187" s="3"/>
      <c r="F187" s="3"/>
      <c r="G187" s="3"/>
    </row>
    <row r="188" spans="1:7" x14ac:dyDescent="0.4">
      <c r="A188" s="3"/>
      <c r="B188" s="3"/>
      <c r="C188" s="3"/>
      <c r="D188" s="3"/>
      <c r="E188" s="3"/>
      <c r="F188" s="3"/>
      <c r="G188" s="3"/>
    </row>
    <row r="189" spans="1:7" x14ac:dyDescent="0.4">
      <c r="A189" s="3"/>
      <c r="B189" s="3"/>
      <c r="C189" s="3"/>
      <c r="D189" s="3"/>
      <c r="E189" s="3"/>
      <c r="F189" s="3"/>
      <c r="G189" s="3"/>
    </row>
    <row r="190" spans="1:7" x14ac:dyDescent="0.4">
      <c r="A190" s="3"/>
      <c r="B190" s="3"/>
      <c r="C190" s="3"/>
      <c r="D190" s="3"/>
      <c r="E190" s="3"/>
      <c r="F190" s="3"/>
      <c r="G190" s="3"/>
    </row>
    <row r="191" spans="1:7" x14ac:dyDescent="0.4">
      <c r="A191" s="3"/>
      <c r="B191" s="3"/>
      <c r="C191" s="3"/>
      <c r="D191" s="3"/>
      <c r="E191" s="3"/>
      <c r="F191" s="3"/>
      <c r="G191" s="3"/>
    </row>
    <row r="192" spans="1:7" x14ac:dyDescent="0.4">
      <c r="A192" s="3"/>
      <c r="B192" s="3"/>
      <c r="C192" s="3"/>
      <c r="D192" s="3"/>
      <c r="E192" s="3"/>
      <c r="F192" s="3"/>
      <c r="G192" s="3"/>
    </row>
    <row r="193" spans="1:7" x14ac:dyDescent="0.4">
      <c r="A193" s="3"/>
      <c r="B193" s="3"/>
      <c r="C193" s="3"/>
      <c r="D193" s="3"/>
      <c r="E193" s="3"/>
      <c r="F193" s="3"/>
      <c r="G193" s="3"/>
    </row>
    <row r="194" spans="1:7" x14ac:dyDescent="0.4">
      <c r="A194" s="3"/>
      <c r="B194" s="3"/>
      <c r="C194" s="3"/>
      <c r="D194" s="3"/>
      <c r="E194" s="3"/>
      <c r="F194" s="3"/>
      <c r="G194" s="3"/>
    </row>
    <row r="195" spans="1:7" x14ac:dyDescent="0.4">
      <c r="A195" s="3"/>
      <c r="B195" s="3"/>
      <c r="C195" s="3"/>
      <c r="D195" s="3"/>
      <c r="E195" s="3"/>
      <c r="F195" s="3"/>
      <c r="G195" s="3"/>
    </row>
    <row r="196" spans="1:7" x14ac:dyDescent="0.4">
      <c r="A196" s="3"/>
      <c r="B196" s="3"/>
      <c r="C196" s="3"/>
      <c r="D196" s="3"/>
      <c r="E196" s="3"/>
      <c r="F196" s="3"/>
      <c r="G196" s="3"/>
    </row>
    <row r="197" spans="1:7" x14ac:dyDescent="0.4">
      <c r="A197" s="3"/>
      <c r="B197" s="3"/>
      <c r="C197" s="3"/>
      <c r="D197" s="3"/>
      <c r="E197" s="3"/>
      <c r="F197" s="3"/>
      <c r="G197" s="3"/>
    </row>
    <row r="198" spans="1:7" x14ac:dyDescent="0.4">
      <c r="A198" s="3"/>
      <c r="B198" s="3"/>
      <c r="C198" s="3"/>
      <c r="D198" s="3"/>
      <c r="E198" s="3"/>
      <c r="F198" s="3"/>
      <c r="G198" s="3"/>
    </row>
    <row r="199" spans="1:7" x14ac:dyDescent="0.4">
      <c r="A199" s="3"/>
      <c r="B199" s="3"/>
      <c r="C199" s="3"/>
      <c r="D199" s="3"/>
      <c r="E199" s="3"/>
      <c r="F199" s="3"/>
      <c r="G199" s="3"/>
    </row>
  </sheetData>
  <mergeCells count="4">
    <mergeCell ref="C2:H2"/>
    <mergeCell ref="A10:B10"/>
    <mergeCell ref="A1:N1"/>
    <mergeCell ref="I2:N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281A6-EC96-4A71-93BE-171AFA94F7DE}">
  <dimension ref="A1:H207"/>
  <sheetViews>
    <sheetView topLeftCell="A31" workbookViewId="0">
      <selection activeCell="H11" sqref="H11:H15"/>
    </sheetView>
  </sheetViews>
  <sheetFormatPr defaultRowHeight="13.9" x14ac:dyDescent="0.4"/>
  <cols>
    <col min="2" max="2" width="20.9296875" bestFit="1" customWidth="1"/>
  </cols>
  <sheetData>
    <row r="1" spans="1:8" x14ac:dyDescent="0.4">
      <c r="A1" s="2" t="s">
        <v>1</v>
      </c>
      <c r="B1" s="2"/>
      <c r="C1" s="2"/>
      <c r="D1" s="2"/>
      <c r="E1" s="2"/>
      <c r="F1" s="2"/>
      <c r="G1" s="2"/>
      <c r="H1" s="2"/>
    </row>
    <row r="2" spans="1:8" x14ac:dyDescent="0.4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</row>
    <row r="3" spans="1:8" x14ac:dyDescent="0.4">
      <c r="A3" s="3" t="s">
        <v>10</v>
      </c>
      <c r="B3" s="3" t="s">
        <v>11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</row>
    <row r="4" spans="1:8" x14ac:dyDescent="0.4">
      <c r="A4" s="3" t="s">
        <v>12</v>
      </c>
      <c r="B4" s="3" t="s">
        <v>13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</row>
    <row r="5" spans="1:8" x14ac:dyDescent="0.4">
      <c r="A5" s="3" t="s">
        <v>14</v>
      </c>
      <c r="B5" s="3" t="s">
        <v>15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</row>
    <row r="6" spans="1:8" x14ac:dyDescent="0.4">
      <c r="A6" s="3" t="s">
        <v>16</v>
      </c>
      <c r="B6" s="3" t="s">
        <v>17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</row>
    <row r="7" spans="1:8" x14ac:dyDescent="0.4">
      <c r="A7" s="3" t="s">
        <v>18</v>
      </c>
      <c r="B7" s="3" t="s">
        <v>19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 x14ac:dyDescent="0.4">
      <c r="A8" s="3" t="s">
        <v>20</v>
      </c>
      <c r="B8" s="3" t="s">
        <v>21</v>
      </c>
      <c r="C8" s="3">
        <v>0.16666666666666599</v>
      </c>
      <c r="D8" s="3">
        <v>0.105263157894736</v>
      </c>
      <c r="E8" s="3">
        <v>0</v>
      </c>
      <c r="F8" s="3">
        <v>0.15384615384615299</v>
      </c>
      <c r="G8" s="3">
        <v>0</v>
      </c>
      <c r="H8" s="3">
        <v>0</v>
      </c>
    </row>
    <row r="9" spans="1:8" x14ac:dyDescent="0.4">
      <c r="A9" s="3" t="s">
        <v>22</v>
      </c>
      <c r="B9" s="3" t="s">
        <v>23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</row>
    <row r="10" spans="1:8" x14ac:dyDescent="0.4">
      <c r="A10" s="3" t="s">
        <v>24</v>
      </c>
      <c r="B10" s="3" t="s">
        <v>25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x14ac:dyDescent="0.4">
      <c r="A11" s="3" t="s">
        <v>26</v>
      </c>
      <c r="B11" s="3" t="s">
        <v>27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</row>
    <row r="12" spans="1:8" x14ac:dyDescent="0.4">
      <c r="A12" s="3" t="s">
        <v>28</v>
      </c>
      <c r="B12" s="3" t="s">
        <v>29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  <row r="13" spans="1:8" x14ac:dyDescent="0.4">
      <c r="A13" s="3" t="s">
        <v>30</v>
      </c>
      <c r="B13" s="3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</row>
    <row r="14" spans="1:8" x14ac:dyDescent="0.4">
      <c r="A14" s="3" t="s">
        <v>32</v>
      </c>
      <c r="B14" s="3" t="s">
        <v>33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9.0909090909090898E-2</v>
      </c>
    </row>
    <row r="15" spans="1:8" x14ac:dyDescent="0.4">
      <c r="A15" s="3" t="s">
        <v>34</v>
      </c>
      <c r="B15" s="3" t="s">
        <v>35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</row>
    <row r="16" spans="1:8" x14ac:dyDescent="0.4">
      <c r="A16" s="3" t="s">
        <v>36</v>
      </c>
      <c r="B16" s="3" t="s">
        <v>37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</row>
    <row r="17" spans="1:8" x14ac:dyDescent="0.4">
      <c r="A17" s="3" t="s">
        <v>38</v>
      </c>
      <c r="B17" s="3" t="s">
        <v>39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</row>
    <row r="18" spans="1:8" x14ac:dyDescent="0.4">
      <c r="A18" s="3" t="s">
        <v>40</v>
      </c>
      <c r="B18" s="3" t="s">
        <v>41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</row>
    <row r="19" spans="1:8" x14ac:dyDescent="0.4">
      <c r="A19" s="3" t="s">
        <v>42</v>
      </c>
      <c r="B19" s="3" t="s">
        <v>43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</row>
    <row r="20" spans="1:8" x14ac:dyDescent="0.4">
      <c r="A20" s="3" t="s">
        <v>44</v>
      </c>
      <c r="B20" s="3" t="s">
        <v>45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</row>
    <row r="21" spans="1:8" x14ac:dyDescent="0.4">
      <c r="A21" s="3" t="s">
        <v>46</v>
      </c>
      <c r="B21" s="3" t="s">
        <v>47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</row>
    <row r="22" spans="1:8" x14ac:dyDescent="0.4">
      <c r="A22" s="3" t="s">
        <v>48</v>
      </c>
      <c r="B22" s="3" t="s">
        <v>49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</row>
    <row r="23" spans="1:8" x14ac:dyDescent="0.4">
      <c r="A23" s="3" t="s">
        <v>50</v>
      </c>
      <c r="B23" s="3" t="s">
        <v>51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</row>
    <row r="24" spans="1:8" x14ac:dyDescent="0.4">
      <c r="A24" s="3" t="s">
        <v>52</v>
      </c>
      <c r="B24" s="3" t="s">
        <v>53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</row>
    <row r="25" spans="1:8" x14ac:dyDescent="0.4">
      <c r="A25" s="3" t="s">
        <v>54</v>
      </c>
      <c r="B25" s="3" t="s">
        <v>55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</row>
    <row r="26" spans="1:8" x14ac:dyDescent="0.4">
      <c r="A26" s="3" t="s">
        <v>56</v>
      </c>
      <c r="B26" s="3" t="s">
        <v>57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</row>
    <row r="27" spans="1:8" x14ac:dyDescent="0.4">
      <c r="A27" s="3" t="s">
        <v>58</v>
      </c>
      <c r="B27" s="3" t="s">
        <v>59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</row>
    <row r="28" spans="1:8" x14ac:dyDescent="0.4">
      <c r="A28" s="3" t="s">
        <v>60</v>
      </c>
      <c r="B28" s="3" t="s">
        <v>61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</row>
    <row r="29" spans="1:8" x14ac:dyDescent="0.4">
      <c r="A29" s="3" t="s">
        <v>62</v>
      </c>
      <c r="B29" s="3" t="s">
        <v>63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</row>
    <row r="30" spans="1:8" x14ac:dyDescent="0.4">
      <c r="A30" s="3" t="s">
        <v>64</v>
      </c>
      <c r="B30" s="3" t="s">
        <v>65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</row>
    <row r="31" spans="1:8" x14ac:dyDescent="0.4">
      <c r="A31" s="3" t="s">
        <v>66</v>
      </c>
      <c r="B31" s="3" t="s">
        <v>67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</row>
    <row r="32" spans="1:8" x14ac:dyDescent="0.4">
      <c r="A32" s="3" t="s">
        <v>68</v>
      </c>
      <c r="B32" s="3" t="s">
        <v>69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</row>
    <row r="33" spans="1:8" x14ac:dyDescent="0.4">
      <c r="A33" s="3" t="s">
        <v>70</v>
      </c>
      <c r="B33" s="3" t="s">
        <v>71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</row>
    <row r="34" spans="1:8" x14ac:dyDescent="0.4">
      <c r="A34" s="3" t="s">
        <v>72</v>
      </c>
      <c r="B34" s="3" t="s">
        <v>73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</row>
    <row r="35" spans="1:8" x14ac:dyDescent="0.4">
      <c r="A35" s="3" t="s">
        <v>74</v>
      </c>
      <c r="B35" s="3" t="s">
        <v>75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</row>
    <row r="36" spans="1:8" x14ac:dyDescent="0.4">
      <c r="A36" s="3" t="s">
        <v>76</v>
      </c>
      <c r="B36" s="3" t="s">
        <v>77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</row>
    <row r="37" spans="1:8" x14ac:dyDescent="0.4">
      <c r="A37" s="3" t="s">
        <v>78</v>
      </c>
      <c r="B37" s="3" t="s">
        <v>79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</row>
    <row r="38" spans="1:8" x14ac:dyDescent="0.4">
      <c r="A38" s="3" t="s">
        <v>80</v>
      </c>
      <c r="B38" s="3" t="s">
        <v>81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</row>
    <row r="39" spans="1:8" x14ac:dyDescent="0.4">
      <c r="A39" s="3" t="s">
        <v>82</v>
      </c>
      <c r="B39" s="3" t="s">
        <v>83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</row>
    <row r="40" spans="1:8" x14ac:dyDescent="0.4">
      <c r="A40" s="3" t="s">
        <v>84</v>
      </c>
      <c r="B40" s="3" t="s">
        <v>85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</row>
    <row r="41" spans="1:8" x14ac:dyDescent="0.4">
      <c r="A41" s="3" t="s">
        <v>86</v>
      </c>
      <c r="B41" s="3" t="s">
        <v>87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</row>
    <row r="42" spans="1:8" x14ac:dyDescent="0.4">
      <c r="A42" s="3" t="s">
        <v>88</v>
      </c>
      <c r="B42" s="3" t="s">
        <v>89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</row>
    <row r="43" spans="1:8" x14ac:dyDescent="0.4">
      <c r="A43" s="3" t="s">
        <v>90</v>
      </c>
      <c r="B43" s="3" t="s">
        <v>91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</row>
    <row r="44" spans="1:8" x14ac:dyDescent="0.4">
      <c r="A44" s="3" t="s">
        <v>92</v>
      </c>
      <c r="B44" s="3" t="s">
        <v>93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</row>
    <row r="45" spans="1:8" x14ac:dyDescent="0.4">
      <c r="A45" s="3" t="s">
        <v>94</v>
      </c>
      <c r="B45" s="3" t="s">
        <v>95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</row>
    <row r="46" spans="1:8" x14ac:dyDescent="0.4">
      <c r="A46" s="3" t="s">
        <v>96</v>
      </c>
      <c r="B46" s="3" t="s">
        <v>97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</row>
    <row r="47" spans="1:8" x14ac:dyDescent="0.4">
      <c r="A47" s="3" t="s">
        <v>98</v>
      </c>
      <c r="B47" s="3" t="s">
        <v>99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</row>
    <row r="48" spans="1:8" x14ac:dyDescent="0.4">
      <c r="A48" s="3" t="s">
        <v>421</v>
      </c>
      <c r="B48" s="3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</row>
    <row r="49" spans="1:8" x14ac:dyDescent="0.4">
      <c r="A49" s="3" t="s">
        <v>101</v>
      </c>
      <c r="B49" s="3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</row>
    <row r="50" spans="1:8" x14ac:dyDescent="0.4">
      <c r="A50" s="3" t="s">
        <v>103</v>
      </c>
      <c r="B50" s="3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</row>
    <row r="51" spans="1:8" x14ac:dyDescent="0.4">
      <c r="A51" s="3" t="s">
        <v>105</v>
      </c>
      <c r="B51" s="3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</row>
    <row r="52" spans="1:8" x14ac:dyDescent="0.4">
      <c r="A52" s="3" t="s">
        <v>107</v>
      </c>
      <c r="B52" s="3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</row>
    <row r="53" spans="1:8" x14ac:dyDescent="0.4">
      <c r="A53" s="3" t="s">
        <v>109</v>
      </c>
      <c r="B53" s="3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</row>
    <row r="54" spans="1:8" x14ac:dyDescent="0.4">
      <c r="A54" s="3" t="s">
        <v>111</v>
      </c>
      <c r="B54" s="3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</row>
    <row r="55" spans="1:8" x14ac:dyDescent="0.4">
      <c r="A55" s="3" t="s">
        <v>113</v>
      </c>
      <c r="B55" s="3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5.8823529411764698E-2</v>
      </c>
      <c r="H55" s="3">
        <v>0</v>
      </c>
    </row>
    <row r="56" spans="1:8" x14ac:dyDescent="0.4">
      <c r="A56" s="3" t="s">
        <v>115</v>
      </c>
      <c r="B56" s="3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</row>
    <row r="57" spans="1:8" x14ac:dyDescent="0.4">
      <c r="A57" s="3" t="s">
        <v>117</v>
      </c>
      <c r="B57" s="3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</row>
    <row r="58" spans="1:8" x14ac:dyDescent="0.4">
      <c r="A58" s="3" t="s">
        <v>119</v>
      </c>
      <c r="B58" s="3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</row>
    <row r="59" spans="1:8" x14ac:dyDescent="0.4">
      <c r="A59" s="3" t="s">
        <v>121</v>
      </c>
      <c r="B59" s="3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</row>
    <row r="60" spans="1:8" x14ac:dyDescent="0.4">
      <c r="A60" s="3" t="s">
        <v>123</v>
      </c>
      <c r="B60" s="3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</row>
    <row r="61" spans="1:8" x14ac:dyDescent="0.4">
      <c r="A61" s="3" t="s">
        <v>125</v>
      </c>
      <c r="B61" s="3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</row>
    <row r="62" spans="1:8" x14ac:dyDescent="0.4">
      <c r="A62" s="3" t="s">
        <v>127</v>
      </c>
      <c r="B62" s="3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</row>
    <row r="63" spans="1:8" x14ac:dyDescent="0.4">
      <c r="A63" s="3" t="s">
        <v>129</v>
      </c>
      <c r="B63" s="3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</row>
    <row r="64" spans="1:8" x14ac:dyDescent="0.4">
      <c r="A64" s="3" t="s">
        <v>131</v>
      </c>
      <c r="B64" s="3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</row>
    <row r="65" spans="1:8" x14ac:dyDescent="0.4">
      <c r="A65" s="3" t="s">
        <v>133</v>
      </c>
      <c r="B65" s="3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</row>
    <row r="66" spans="1:8" x14ac:dyDescent="0.4">
      <c r="A66" s="3" t="s">
        <v>135</v>
      </c>
      <c r="B66" s="3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</row>
    <row r="67" spans="1:8" x14ac:dyDescent="0.4">
      <c r="A67" s="3" t="s">
        <v>137</v>
      </c>
      <c r="B67" s="3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</row>
    <row r="68" spans="1:8" x14ac:dyDescent="0.4">
      <c r="A68" s="3" t="s">
        <v>139</v>
      </c>
      <c r="B68" s="3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</row>
    <row r="69" spans="1:8" x14ac:dyDescent="0.4">
      <c r="A69" s="3" t="s">
        <v>141</v>
      </c>
      <c r="B69" s="3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</row>
    <row r="70" spans="1:8" x14ac:dyDescent="0.4">
      <c r="A70" s="3" t="s">
        <v>143</v>
      </c>
      <c r="B70" s="3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</row>
    <row r="71" spans="1:8" x14ac:dyDescent="0.4">
      <c r="A71" s="3" t="s">
        <v>145</v>
      </c>
      <c r="B71" s="3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</row>
    <row r="72" spans="1:8" x14ac:dyDescent="0.4">
      <c r="A72" s="3" t="s">
        <v>147</v>
      </c>
      <c r="B72" s="3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</row>
    <row r="73" spans="1:8" x14ac:dyDescent="0.4">
      <c r="A73" s="3" t="s">
        <v>149</v>
      </c>
      <c r="B73" s="3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</row>
    <row r="74" spans="1:8" x14ac:dyDescent="0.4">
      <c r="A74" s="3" t="s">
        <v>151</v>
      </c>
      <c r="B74" s="3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</row>
    <row r="75" spans="1:8" x14ac:dyDescent="0.4">
      <c r="A75" s="3" t="s">
        <v>153</v>
      </c>
      <c r="B75" s="3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</row>
    <row r="76" spans="1:8" x14ac:dyDescent="0.4">
      <c r="A76" s="3" t="s">
        <v>155</v>
      </c>
      <c r="B76" s="3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</row>
    <row r="77" spans="1:8" x14ac:dyDescent="0.4">
      <c r="A77" s="3" t="s">
        <v>157</v>
      </c>
      <c r="B77" s="3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</row>
    <row r="78" spans="1:8" x14ac:dyDescent="0.4">
      <c r="A78" s="3" t="s">
        <v>159</v>
      </c>
      <c r="B78" s="3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</row>
    <row r="79" spans="1:8" x14ac:dyDescent="0.4">
      <c r="A79" s="3" t="s">
        <v>161</v>
      </c>
      <c r="B79" s="3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</row>
    <row r="80" spans="1:8" x14ac:dyDescent="0.4">
      <c r="A80" s="3" t="s">
        <v>163</v>
      </c>
      <c r="B80" s="3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</row>
    <row r="81" spans="1:8" x14ac:dyDescent="0.4">
      <c r="A81" s="3" t="s">
        <v>165</v>
      </c>
      <c r="B81" s="3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</row>
    <row r="82" spans="1:8" x14ac:dyDescent="0.4">
      <c r="A82" s="3" t="s">
        <v>167</v>
      </c>
      <c r="B82" s="3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</row>
    <row r="83" spans="1:8" x14ac:dyDescent="0.4">
      <c r="A83" s="3" t="s">
        <v>169</v>
      </c>
      <c r="B83" s="3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</row>
    <row r="84" spans="1:8" x14ac:dyDescent="0.4">
      <c r="A84" s="3" t="s">
        <v>171</v>
      </c>
      <c r="B84" s="3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</row>
    <row r="85" spans="1:8" x14ac:dyDescent="0.4">
      <c r="A85" s="3" t="s">
        <v>173</v>
      </c>
      <c r="B85" s="3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</row>
    <row r="86" spans="1:8" x14ac:dyDescent="0.4">
      <c r="A86" s="3" t="s">
        <v>175</v>
      </c>
      <c r="B86" s="3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</row>
    <row r="87" spans="1:8" x14ac:dyDescent="0.4">
      <c r="A87" s="3" t="s">
        <v>177</v>
      </c>
      <c r="B87" s="3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</row>
    <row r="88" spans="1:8" x14ac:dyDescent="0.4">
      <c r="A88" s="3" t="s">
        <v>179</v>
      </c>
      <c r="B88" s="3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</row>
    <row r="89" spans="1:8" x14ac:dyDescent="0.4">
      <c r="A89" s="3" t="s">
        <v>181</v>
      </c>
      <c r="B89" s="3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</row>
    <row r="90" spans="1:8" x14ac:dyDescent="0.4">
      <c r="A90" s="3" t="s">
        <v>183</v>
      </c>
      <c r="B90" s="3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7.69230769230769E-2</v>
      </c>
      <c r="H90" s="3">
        <v>0</v>
      </c>
    </row>
    <row r="91" spans="1:8" x14ac:dyDescent="0.4">
      <c r="A91" s="3" t="s">
        <v>185</v>
      </c>
      <c r="B91" s="3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</row>
    <row r="92" spans="1:8" x14ac:dyDescent="0.4">
      <c r="A92" s="3" t="s">
        <v>187</v>
      </c>
      <c r="B92" s="3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4.54545454545454E-2</v>
      </c>
      <c r="H92" s="3">
        <v>0</v>
      </c>
    </row>
    <row r="93" spans="1:8" x14ac:dyDescent="0.4">
      <c r="A93" s="3" t="s">
        <v>189</v>
      </c>
      <c r="B93" s="3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</row>
    <row r="94" spans="1:8" x14ac:dyDescent="0.4">
      <c r="A94" s="3" t="s">
        <v>191</v>
      </c>
      <c r="B94" s="3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</row>
    <row r="95" spans="1:8" x14ac:dyDescent="0.4">
      <c r="A95" s="3" t="s">
        <v>193</v>
      </c>
      <c r="B95" s="3" t="s">
        <v>194</v>
      </c>
      <c r="C95" s="3">
        <v>0</v>
      </c>
      <c r="D95" s="3">
        <v>0</v>
      </c>
      <c r="E95" s="3">
        <v>0</v>
      </c>
      <c r="F95" s="3">
        <v>2.7027027027027001E-2</v>
      </c>
      <c r="G95" s="3">
        <v>0</v>
      </c>
      <c r="H95" s="3">
        <v>0</v>
      </c>
    </row>
    <row r="96" spans="1:8" x14ac:dyDescent="0.4">
      <c r="A96" s="3" t="s">
        <v>195</v>
      </c>
      <c r="B96" s="3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</row>
    <row r="97" spans="1:8" x14ac:dyDescent="0.4">
      <c r="A97" s="3" t="s">
        <v>197</v>
      </c>
      <c r="B97" s="3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</row>
    <row r="98" spans="1:8" x14ac:dyDescent="0.4">
      <c r="A98" s="3" t="s">
        <v>199</v>
      </c>
      <c r="B98" s="3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</row>
    <row r="99" spans="1:8" x14ac:dyDescent="0.4">
      <c r="A99" s="3" t="s">
        <v>201</v>
      </c>
      <c r="B99" s="3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</row>
    <row r="100" spans="1:8" x14ac:dyDescent="0.4">
      <c r="A100" s="3" t="s">
        <v>203</v>
      </c>
      <c r="B100" s="3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</row>
    <row r="101" spans="1:8" x14ac:dyDescent="0.4">
      <c r="A101" s="3" t="s">
        <v>205</v>
      </c>
      <c r="B101" s="3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</row>
    <row r="102" spans="1:8" x14ac:dyDescent="0.4">
      <c r="A102" s="3" t="s">
        <v>207</v>
      </c>
      <c r="B102" s="3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</row>
    <row r="103" spans="1:8" x14ac:dyDescent="0.4">
      <c r="A103" s="3" t="s">
        <v>209</v>
      </c>
      <c r="B103" s="3" t="s">
        <v>210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</row>
    <row r="104" spans="1:8" x14ac:dyDescent="0.4">
      <c r="A104" s="3" t="s">
        <v>211</v>
      </c>
      <c r="B104" s="3" t="s">
        <v>212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</row>
    <row r="105" spans="1:8" x14ac:dyDescent="0.4">
      <c r="A105" s="3" t="s">
        <v>213</v>
      </c>
      <c r="B105" s="3" t="s">
        <v>214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</row>
    <row r="106" spans="1:8" x14ac:dyDescent="0.4">
      <c r="A106" s="3" t="s">
        <v>215</v>
      </c>
      <c r="B106" s="3" t="s">
        <v>216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</row>
    <row r="107" spans="1:8" x14ac:dyDescent="0.4">
      <c r="A107" s="3" t="s">
        <v>217</v>
      </c>
      <c r="B107" s="3" t="s">
        <v>218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</row>
    <row r="108" spans="1:8" x14ac:dyDescent="0.4">
      <c r="A108" s="3" t="s">
        <v>219</v>
      </c>
      <c r="B108" s="3" t="s">
        <v>220</v>
      </c>
      <c r="C108" s="3">
        <v>0</v>
      </c>
      <c r="D108" s="3">
        <v>0</v>
      </c>
      <c r="E108" s="3">
        <v>0</v>
      </c>
      <c r="F108" s="3">
        <v>0</v>
      </c>
      <c r="G108" s="3">
        <v>0.16666666666666599</v>
      </c>
      <c r="H108" s="3">
        <v>0</v>
      </c>
    </row>
    <row r="109" spans="1:8" x14ac:dyDescent="0.4">
      <c r="A109" s="3" t="s">
        <v>221</v>
      </c>
      <c r="B109" s="3" t="s">
        <v>222</v>
      </c>
      <c r="C109" s="3">
        <v>0</v>
      </c>
      <c r="D109" s="3">
        <v>0</v>
      </c>
      <c r="E109" s="3">
        <v>0</v>
      </c>
      <c r="F109" s="3">
        <v>0</v>
      </c>
      <c r="G109" s="3">
        <v>8.3333333333333301E-2</v>
      </c>
      <c r="H109" s="3">
        <v>0</v>
      </c>
    </row>
    <row r="110" spans="1:8" x14ac:dyDescent="0.4">
      <c r="A110" s="3" t="s">
        <v>223</v>
      </c>
      <c r="B110" s="3" t="s">
        <v>224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</row>
    <row r="111" spans="1:8" x14ac:dyDescent="0.4">
      <c r="A111" s="3" t="s">
        <v>225</v>
      </c>
      <c r="B111" s="3" t="s">
        <v>226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</row>
    <row r="112" spans="1:8" x14ac:dyDescent="0.4">
      <c r="A112" s="3" t="s">
        <v>227</v>
      </c>
      <c r="B112" s="3" t="s">
        <v>228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</row>
    <row r="113" spans="1:8" x14ac:dyDescent="0.4">
      <c r="A113" s="3" t="s">
        <v>229</v>
      </c>
      <c r="B113" s="3" t="s">
        <v>230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</row>
    <row r="114" spans="1:8" x14ac:dyDescent="0.4">
      <c r="A114" s="3" t="s">
        <v>231</v>
      </c>
      <c r="B114" s="3" t="s">
        <v>232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</row>
    <row r="115" spans="1:8" x14ac:dyDescent="0.4">
      <c r="A115" s="3" t="s">
        <v>233</v>
      </c>
      <c r="B115" s="3" t="s">
        <v>234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</row>
    <row r="116" spans="1:8" x14ac:dyDescent="0.4">
      <c r="A116" s="3" t="s">
        <v>235</v>
      </c>
      <c r="B116" s="3" t="s">
        <v>236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8.3333333333333301E-2</v>
      </c>
    </row>
    <row r="117" spans="1:8" x14ac:dyDescent="0.4">
      <c r="A117" s="3" t="s">
        <v>237</v>
      </c>
      <c r="B117" s="3" t="s">
        <v>238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0.125</v>
      </c>
    </row>
    <row r="118" spans="1:8" x14ac:dyDescent="0.4">
      <c r="A118" s="3" t="s">
        <v>239</v>
      </c>
      <c r="B118" s="3" t="s">
        <v>240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</row>
    <row r="119" spans="1:8" x14ac:dyDescent="0.4">
      <c r="A119" s="3" t="s">
        <v>241</v>
      </c>
      <c r="B119" s="3" t="s">
        <v>242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</row>
    <row r="120" spans="1:8" x14ac:dyDescent="0.4">
      <c r="A120" s="3" t="s">
        <v>243</v>
      </c>
      <c r="B120" s="3" t="s">
        <v>244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</row>
    <row r="121" spans="1:8" x14ac:dyDescent="0.4">
      <c r="A121" s="3" t="s">
        <v>245</v>
      </c>
      <c r="B121" s="3" t="s">
        <v>246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</row>
    <row r="122" spans="1:8" x14ac:dyDescent="0.4">
      <c r="A122" s="3" t="s">
        <v>247</v>
      </c>
      <c r="B122" s="3" t="s">
        <v>248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</row>
    <row r="123" spans="1:8" x14ac:dyDescent="0.4">
      <c r="A123" s="3" t="s">
        <v>249</v>
      </c>
      <c r="B123" s="3" t="s">
        <v>250</v>
      </c>
      <c r="C123" s="3">
        <v>7.1428571428571397E-2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</row>
    <row r="124" spans="1:8" x14ac:dyDescent="0.4">
      <c r="A124" s="3" t="s">
        <v>251</v>
      </c>
      <c r="B124" s="3" t="s">
        <v>252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</row>
    <row r="125" spans="1:8" x14ac:dyDescent="0.4">
      <c r="A125" s="3" t="s">
        <v>253</v>
      </c>
      <c r="B125" s="3" t="s">
        <v>254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</row>
    <row r="126" spans="1:8" x14ac:dyDescent="0.4">
      <c r="A126" s="3" t="s">
        <v>255</v>
      </c>
      <c r="B126" s="3" t="s">
        <v>256</v>
      </c>
      <c r="C126" s="3">
        <v>0</v>
      </c>
      <c r="D126" s="3">
        <v>0</v>
      </c>
      <c r="E126" s="3">
        <v>0</v>
      </c>
      <c r="F126" s="3">
        <v>5.2631578947368397E-2</v>
      </c>
      <c r="G126" s="3">
        <v>0</v>
      </c>
      <c r="H126" s="3">
        <v>0</v>
      </c>
    </row>
    <row r="127" spans="1:8" x14ac:dyDescent="0.4">
      <c r="A127" s="3" t="s">
        <v>257</v>
      </c>
      <c r="B127" s="3" t="s">
        <v>258</v>
      </c>
      <c r="C127" s="3">
        <v>0.05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</row>
    <row r="128" spans="1:8" x14ac:dyDescent="0.4">
      <c r="A128" s="3" t="s">
        <v>259</v>
      </c>
      <c r="B128" s="3" t="s">
        <v>260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</row>
    <row r="129" spans="1:8" x14ac:dyDescent="0.4">
      <c r="A129" s="3" t="s">
        <v>261</v>
      </c>
      <c r="B129" s="3" t="s">
        <v>262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</row>
    <row r="130" spans="1:8" x14ac:dyDescent="0.4">
      <c r="A130" s="3" t="s">
        <v>263</v>
      </c>
      <c r="B130" s="3" t="s">
        <v>264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</row>
    <row r="131" spans="1:8" x14ac:dyDescent="0.4">
      <c r="A131" s="3" t="s">
        <v>265</v>
      </c>
      <c r="B131" s="3" t="s">
        <v>266</v>
      </c>
      <c r="C131" s="3">
        <v>0.04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</row>
    <row r="132" spans="1:8" x14ac:dyDescent="0.4">
      <c r="A132" s="3" t="s">
        <v>267</v>
      </c>
      <c r="B132" s="3" t="s">
        <v>268</v>
      </c>
      <c r="C132" s="3">
        <v>6.25E-2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</row>
    <row r="133" spans="1:8" x14ac:dyDescent="0.4">
      <c r="A133" s="3" t="s">
        <v>269</v>
      </c>
      <c r="B133" s="3" t="s">
        <v>270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</row>
    <row r="134" spans="1:8" x14ac:dyDescent="0.4">
      <c r="A134" s="3" t="s">
        <v>271</v>
      </c>
      <c r="B134" s="3" t="s">
        <v>272</v>
      </c>
      <c r="C134" s="3">
        <v>0.133333333333333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</row>
    <row r="135" spans="1:8" x14ac:dyDescent="0.4">
      <c r="A135" s="3" t="s">
        <v>273</v>
      </c>
      <c r="B135" s="3" t="s">
        <v>274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</row>
    <row r="136" spans="1:8" x14ac:dyDescent="0.4">
      <c r="A136" s="3" t="s">
        <v>275</v>
      </c>
      <c r="B136" s="3" t="s">
        <v>276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</row>
    <row r="137" spans="1:8" x14ac:dyDescent="0.4">
      <c r="A137" s="3" t="s">
        <v>277</v>
      </c>
      <c r="B137" s="3" t="s">
        <v>278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</row>
    <row r="138" spans="1:8" x14ac:dyDescent="0.4">
      <c r="A138" s="3" t="s">
        <v>279</v>
      </c>
      <c r="B138" s="3" t="s">
        <v>280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</row>
    <row r="139" spans="1:8" x14ac:dyDescent="0.4">
      <c r="A139" s="3" t="s">
        <v>281</v>
      </c>
      <c r="B139" s="3" t="s">
        <v>282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</row>
    <row r="140" spans="1:8" x14ac:dyDescent="0.4">
      <c r="A140" s="3" t="s">
        <v>283</v>
      </c>
      <c r="B140" s="3" t="s">
        <v>284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</row>
    <row r="141" spans="1:8" x14ac:dyDescent="0.4">
      <c r="A141" s="3" t="s">
        <v>285</v>
      </c>
      <c r="B141" s="3" t="s">
        <v>286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</row>
    <row r="142" spans="1:8" x14ac:dyDescent="0.4">
      <c r="A142" s="3" t="s">
        <v>287</v>
      </c>
      <c r="B142" s="3" t="s">
        <v>288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</row>
    <row r="143" spans="1:8" x14ac:dyDescent="0.4">
      <c r="A143" s="3" t="s">
        <v>289</v>
      </c>
      <c r="B143" s="3" t="s">
        <v>290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</row>
    <row r="144" spans="1:8" x14ac:dyDescent="0.4">
      <c r="A144" s="3" t="s">
        <v>291</v>
      </c>
      <c r="B144" s="3" t="s">
        <v>292</v>
      </c>
      <c r="C144" s="3">
        <v>9.375E-2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</row>
    <row r="145" spans="1:8" x14ac:dyDescent="0.4">
      <c r="A145" s="3" t="s">
        <v>293</v>
      </c>
      <c r="B145" s="3" t="s">
        <v>294</v>
      </c>
      <c r="C145" s="3">
        <v>0.17647058823529399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</row>
    <row r="146" spans="1:8" x14ac:dyDescent="0.4">
      <c r="A146" s="3" t="s">
        <v>295</v>
      </c>
      <c r="B146" s="3" t="s">
        <v>296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</row>
    <row r="147" spans="1:8" x14ac:dyDescent="0.4">
      <c r="A147" s="3" t="s">
        <v>297</v>
      </c>
      <c r="B147" s="3" t="s">
        <v>298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</row>
    <row r="148" spans="1:8" x14ac:dyDescent="0.4">
      <c r="A148" s="3" t="s">
        <v>299</v>
      </c>
      <c r="B148" s="3" t="s">
        <v>300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</row>
    <row r="149" spans="1:8" x14ac:dyDescent="0.4">
      <c r="A149" s="3" t="s">
        <v>301</v>
      </c>
      <c r="B149" s="3" t="s">
        <v>302</v>
      </c>
      <c r="C149" s="3">
        <v>0</v>
      </c>
      <c r="D149" s="3">
        <v>0</v>
      </c>
      <c r="E149" s="3">
        <v>0</v>
      </c>
      <c r="F149" s="3">
        <v>0</v>
      </c>
      <c r="G149" s="3">
        <v>3.8461538461538401E-2</v>
      </c>
      <c r="H149" s="3">
        <v>0</v>
      </c>
    </row>
    <row r="150" spans="1:8" x14ac:dyDescent="0.4">
      <c r="A150" s="3" t="s">
        <v>303</v>
      </c>
      <c r="B150" s="3" t="s">
        <v>304</v>
      </c>
      <c r="C150" s="3">
        <v>0</v>
      </c>
      <c r="D150" s="3">
        <v>0</v>
      </c>
      <c r="E150" s="3">
        <v>0</v>
      </c>
      <c r="F150" s="3">
        <v>0</v>
      </c>
      <c r="G150" s="3">
        <v>3.03030303030303E-2</v>
      </c>
      <c r="H150" s="3">
        <v>0</v>
      </c>
    </row>
    <row r="151" spans="1:8" x14ac:dyDescent="0.4">
      <c r="A151" s="3" t="s">
        <v>305</v>
      </c>
      <c r="B151" s="3" t="s">
        <v>306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</row>
    <row r="152" spans="1:8" x14ac:dyDescent="0.4">
      <c r="A152" s="3" t="s">
        <v>307</v>
      </c>
      <c r="B152" s="3" t="s">
        <v>308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</row>
    <row r="153" spans="1:8" x14ac:dyDescent="0.4">
      <c r="A153" s="3" t="s">
        <v>309</v>
      </c>
      <c r="B153" s="3" t="s">
        <v>310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</row>
    <row r="154" spans="1:8" x14ac:dyDescent="0.4">
      <c r="A154" s="3" t="s">
        <v>311</v>
      </c>
      <c r="B154" s="3" t="s">
        <v>312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</row>
    <row r="155" spans="1:8" x14ac:dyDescent="0.4">
      <c r="A155" s="3" t="s">
        <v>313</v>
      </c>
      <c r="B155" s="3" t="s">
        <v>314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</row>
    <row r="156" spans="1:8" x14ac:dyDescent="0.4">
      <c r="A156" s="3" t="s">
        <v>315</v>
      </c>
      <c r="B156" s="3" t="s">
        <v>316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</row>
    <row r="157" spans="1:8" x14ac:dyDescent="0.4">
      <c r="A157" s="3" t="s">
        <v>317</v>
      </c>
      <c r="B157" s="3" t="s">
        <v>318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</row>
    <row r="158" spans="1:8" x14ac:dyDescent="0.4">
      <c r="A158" s="3" t="s">
        <v>319</v>
      </c>
      <c r="B158" s="3" t="s">
        <v>320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</row>
    <row r="159" spans="1:8" x14ac:dyDescent="0.4">
      <c r="A159" s="3" t="s">
        <v>321</v>
      </c>
      <c r="B159" s="3" t="s">
        <v>322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</row>
    <row r="160" spans="1:8" x14ac:dyDescent="0.4">
      <c r="A160" s="3" t="s">
        <v>323</v>
      </c>
      <c r="B160" s="3" t="s">
        <v>324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</row>
    <row r="161" spans="1:8" x14ac:dyDescent="0.4">
      <c r="A161" s="3" t="s">
        <v>325</v>
      </c>
      <c r="B161" s="3" t="s">
        <v>326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</row>
    <row r="162" spans="1:8" x14ac:dyDescent="0.4">
      <c r="A162" s="3" t="s">
        <v>327</v>
      </c>
      <c r="B162" s="3" t="s">
        <v>328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</row>
    <row r="163" spans="1:8" x14ac:dyDescent="0.4">
      <c r="A163" s="3" t="s">
        <v>329</v>
      </c>
      <c r="B163" s="3" t="s">
        <v>330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</row>
    <row r="164" spans="1:8" x14ac:dyDescent="0.4">
      <c r="A164" s="3" t="s">
        <v>331</v>
      </c>
      <c r="B164" s="3" t="s">
        <v>332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</row>
    <row r="165" spans="1:8" x14ac:dyDescent="0.4">
      <c r="A165" s="3" t="s">
        <v>333</v>
      </c>
      <c r="B165" s="3" t="s">
        <v>334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</row>
    <row r="166" spans="1:8" x14ac:dyDescent="0.4">
      <c r="A166" s="3" t="s">
        <v>335</v>
      </c>
      <c r="B166" s="3" t="s">
        <v>336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</row>
    <row r="167" spans="1:8" x14ac:dyDescent="0.4">
      <c r="A167" s="3" t="s">
        <v>337</v>
      </c>
      <c r="B167" s="3" t="s">
        <v>338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</row>
    <row r="168" spans="1:8" x14ac:dyDescent="0.4">
      <c r="A168" s="3" t="s">
        <v>339</v>
      </c>
      <c r="B168" s="3" t="s">
        <v>340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</row>
    <row r="169" spans="1:8" x14ac:dyDescent="0.4">
      <c r="A169" s="3" t="s">
        <v>341</v>
      </c>
      <c r="B169" s="3" t="s">
        <v>342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</row>
    <row r="170" spans="1:8" x14ac:dyDescent="0.4">
      <c r="A170" s="3" t="s">
        <v>343</v>
      </c>
      <c r="B170" s="3" t="s">
        <v>344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</row>
    <row r="171" spans="1:8" x14ac:dyDescent="0.4">
      <c r="A171" s="3" t="s">
        <v>345</v>
      </c>
      <c r="B171" s="3" t="s">
        <v>346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</row>
    <row r="172" spans="1:8" x14ac:dyDescent="0.4">
      <c r="A172" s="3" t="s">
        <v>347</v>
      </c>
      <c r="B172" s="3" t="s">
        <v>348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</row>
    <row r="173" spans="1:8" x14ac:dyDescent="0.4">
      <c r="A173" s="3" t="s">
        <v>349</v>
      </c>
      <c r="B173" s="3" t="s">
        <v>350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</row>
    <row r="174" spans="1:8" x14ac:dyDescent="0.4">
      <c r="A174" s="3" t="s">
        <v>351</v>
      </c>
      <c r="B174" s="3" t="s">
        <v>352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</row>
    <row r="175" spans="1:8" x14ac:dyDescent="0.4">
      <c r="A175" s="3" t="s">
        <v>353</v>
      </c>
      <c r="B175" s="3" t="s">
        <v>354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</row>
    <row r="176" spans="1:8" x14ac:dyDescent="0.4">
      <c r="A176" s="3" t="s">
        <v>355</v>
      </c>
      <c r="B176" s="3" t="s">
        <v>356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</row>
    <row r="177" spans="1:8" x14ac:dyDescent="0.4">
      <c r="A177" s="3" t="s">
        <v>357</v>
      </c>
      <c r="B177" s="3" t="s">
        <v>358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</row>
    <row r="178" spans="1:8" x14ac:dyDescent="0.4">
      <c r="A178" s="3" t="s">
        <v>359</v>
      </c>
      <c r="B178" s="3" t="s">
        <v>360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</row>
    <row r="179" spans="1:8" x14ac:dyDescent="0.4">
      <c r="A179" s="3" t="s">
        <v>361</v>
      </c>
      <c r="B179" s="3" t="s">
        <v>362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</row>
    <row r="180" spans="1:8" x14ac:dyDescent="0.4">
      <c r="A180" s="3" t="s">
        <v>363</v>
      </c>
      <c r="B180" s="3" t="s">
        <v>364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</row>
    <row r="181" spans="1:8" x14ac:dyDescent="0.4">
      <c r="A181" s="3" t="s">
        <v>365</v>
      </c>
      <c r="B181" s="3" t="s">
        <v>366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</row>
    <row r="182" spans="1:8" x14ac:dyDescent="0.4">
      <c r="A182" s="3" t="s">
        <v>367</v>
      </c>
      <c r="B182" s="3" t="s">
        <v>368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</row>
    <row r="183" spans="1:8" x14ac:dyDescent="0.4">
      <c r="A183" s="3" t="s">
        <v>369</v>
      </c>
      <c r="B183" s="3" t="s">
        <v>370</v>
      </c>
      <c r="C183" s="3">
        <v>0</v>
      </c>
      <c r="D183" s="3">
        <v>0</v>
      </c>
      <c r="E183" s="3">
        <v>0</v>
      </c>
      <c r="F183" s="3">
        <v>0</v>
      </c>
      <c r="G183" s="3">
        <v>0.625</v>
      </c>
      <c r="H183" s="3">
        <v>0.75</v>
      </c>
    </row>
    <row r="184" spans="1:8" x14ac:dyDescent="0.4">
      <c r="A184" s="3" t="s">
        <v>371</v>
      </c>
      <c r="B184" s="3" t="s">
        <v>372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</row>
    <row r="185" spans="1:8" x14ac:dyDescent="0.4">
      <c r="A185" s="3" t="s">
        <v>373</v>
      </c>
      <c r="B185" s="3" t="s">
        <v>374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</row>
    <row r="186" spans="1:8" x14ac:dyDescent="0.4">
      <c r="A186" s="3" t="s">
        <v>375</v>
      </c>
      <c r="B186" s="3" t="s">
        <v>376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</row>
    <row r="187" spans="1:8" x14ac:dyDescent="0.4">
      <c r="A187" s="3" t="s">
        <v>377</v>
      </c>
      <c r="B187" s="3" t="s">
        <v>378</v>
      </c>
      <c r="C187" s="3">
        <v>0</v>
      </c>
      <c r="D187" s="3">
        <v>0</v>
      </c>
      <c r="E187" s="3">
        <v>0</v>
      </c>
      <c r="F187" s="3">
        <v>0</v>
      </c>
      <c r="G187" s="3">
        <v>6.6666666666666596E-2</v>
      </c>
      <c r="H187" s="3">
        <v>0</v>
      </c>
    </row>
    <row r="188" spans="1:8" x14ac:dyDescent="0.4">
      <c r="A188" s="3" t="s">
        <v>379</v>
      </c>
      <c r="B188" s="3" t="s">
        <v>380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</row>
    <row r="189" spans="1:8" x14ac:dyDescent="0.4">
      <c r="A189" s="3" t="s">
        <v>381</v>
      </c>
      <c r="B189" s="3" t="s">
        <v>382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0.125</v>
      </c>
    </row>
    <row r="190" spans="1:8" x14ac:dyDescent="0.4">
      <c r="A190" s="3" t="s">
        <v>383</v>
      </c>
      <c r="B190" s="3" t="s">
        <v>384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0.18181818181818099</v>
      </c>
    </row>
    <row r="191" spans="1:8" x14ac:dyDescent="0.4">
      <c r="A191" s="3" t="s">
        <v>385</v>
      </c>
      <c r="B191" s="3" t="s">
        <v>386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</row>
    <row r="192" spans="1:8" x14ac:dyDescent="0.4">
      <c r="A192" s="3" t="s">
        <v>387</v>
      </c>
      <c r="B192" s="3" t="s">
        <v>388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</row>
    <row r="193" spans="1:8" x14ac:dyDescent="0.4">
      <c r="A193" s="3" t="s">
        <v>389</v>
      </c>
      <c r="B193" s="3" t="s">
        <v>390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</row>
    <row r="194" spans="1:8" x14ac:dyDescent="0.4">
      <c r="A194" s="3" t="s">
        <v>422</v>
      </c>
      <c r="B194" s="3" t="s">
        <v>391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</row>
    <row r="195" spans="1:8" x14ac:dyDescent="0.4">
      <c r="A195" s="3" t="s">
        <v>392</v>
      </c>
      <c r="B195" s="3" t="s">
        <v>393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</row>
    <row r="196" spans="1:8" x14ac:dyDescent="0.4">
      <c r="A196" s="3" t="s">
        <v>394</v>
      </c>
      <c r="B196" s="3" t="s">
        <v>395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</row>
    <row r="197" spans="1:8" x14ac:dyDescent="0.4">
      <c r="A197" s="3" t="s">
        <v>396</v>
      </c>
      <c r="B197" s="3" t="s">
        <v>397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</row>
    <row r="198" spans="1:8" x14ac:dyDescent="0.4">
      <c r="A198" s="3" t="s">
        <v>398</v>
      </c>
      <c r="B198" s="3" t="s">
        <v>399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</row>
    <row r="199" spans="1:8" x14ac:dyDescent="0.4">
      <c r="A199" s="3" t="s">
        <v>400</v>
      </c>
      <c r="B199" s="3" t="s">
        <v>401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</row>
    <row r="200" spans="1:8" x14ac:dyDescent="0.4">
      <c r="A200" s="3" t="s">
        <v>402</v>
      </c>
      <c r="B200" s="3" t="s">
        <v>403</v>
      </c>
      <c r="C200" s="3">
        <v>0.64705882352941102</v>
      </c>
      <c r="D200" s="3">
        <v>0.6</v>
      </c>
      <c r="E200" s="3">
        <v>0.65384615384615297</v>
      </c>
      <c r="F200" s="3">
        <v>0.86956521739130399</v>
      </c>
      <c r="G200" s="3">
        <v>0</v>
      </c>
      <c r="H200" s="3">
        <v>0</v>
      </c>
    </row>
    <row r="201" spans="1:8" x14ac:dyDescent="0.4">
      <c r="A201" s="3" t="s">
        <v>404</v>
      </c>
      <c r="B201" s="3" t="s">
        <v>405</v>
      </c>
      <c r="C201" s="3">
        <v>0.82352941176470495</v>
      </c>
      <c r="D201" s="3">
        <v>0.30769230769230699</v>
      </c>
      <c r="E201" s="3">
        <v>0.41666666666666602</v>
      </c>
      <c r="F201" s="3">
        <v>0.86363636363636298</v>
      </c>
      <c r="G201" s="3">
        <v>0</v>
      </c>
      <c r="H201" s="3">
        <v>0</v>
      </c>
    </row>
    <row r="202" spans="1:8" x14ac:dyDescent="0.4">
      <c r="A202" s="3" t="s">
        <v>406</v>
      </c>
      <c r="B202" s="3" t="s">
        <v>407</v>
      </c>
      <c r="C202" s="3">
        <v>0.63636363636363602</v>
      </c>
      <c r="D202" s="3">
        <v>0.41666666666666602</v>
      </c>
      <c r="E202" s="3">
        <v>0.476190476190476</v>
      </c>
      <c r="F202" s="3">
        <v>0.88888888888888795</v>
      </c>
      <c r="G202" s="3">
        <v>0</v>
      </c>
      <c r="H202" s="3">
        <v>0</v>
      </c>
    </row>
    <row r="203" spans="1:8" x14ac:dyDescent="0.4">
      <c r="A203" s="3" t="s">
        <v>408</v>
      </c>
      <c r="B203" s="3" t="s">
        <v>409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</row>
    <row r="204" spans="1:8" x14ac:dyDescent="0.4">
      <c r="A204" s="3" t="s">
        <v>410</v>
      </c>
      <c r="B204" s="3" t="s">
        <v>411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</row>
    <row r="205" spans="1:8" x14ac:dyDescent="0.4">
      <c r="A205" s="3" t="s">
        <v>412</v>
      </c>
      <c r="B205" s="3" t="s">
        <v>413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</row>
    <row r="206" spans="1:8" x14ac:dyDescent="0.4">
      <c r="A206" s="3" t="s">
        <v>414</v>
      </c>
      <c r="B206" s="3" t="s">
        <v>415</v>
      </c>
      <c r="C206" s="3">
        <v>0</v>
      </c>
      <c r="D206" s="3">
        <v>0</v>
      </c>
      <c r="E206" s="3">
        <v>0</v>
      </c>
      <c r="F206" s="3">
        <v>0</v>
      </c>
      <c r="G206" s="3">
        <v>8.6956521739130405E-2</v>
      </c>
      <c r="H206" s="3">
        <v>0</v>
      </c>
    </row>
    <row r="207" spans="1:8" x14ac:dyDescent="0.4">
      <c r="A207" s="3" t="s">
        <v>416</v>
      </c>
      <c r="B207" s="3" t="s">
        <v>417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main</vt:lpstr>
      <vt:lpstr>theoretical marker proportion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王天赐</dc:creator>
  <cp:lastModifiedBy>Tianci Wang</cp:lastModifiedBy>
  <dcterms:created xsi:type="dcterms:W3CDTF">2015-06-05T18:19:34Z</dcterms:created>
  <dcterms:modified xsi:type="dcterms:W3CDTF">2026-04-12T08:51:13Z</dcterms:modified>
</cp:coreProperties>
</file>